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95" windowWidth="28515" windowHeight="12390"/>
  </bookViews>
  <sheets>
    <sheet name="1.Пок" sheetId="1" r:id="rId1"/>
    <sheet name="2.ОМ" sheetId="13" r:id="rId2"/>
    <sheet name="3.ОКС" sheetId="3" r:id="rId3"/>
    <sheet name="4.Оценка" sheetId="14" r:id="rId4"/>
  </sheets>
  <definedNames>
    <definedName name="_xlnm._FilterDatabase" localSheetId="0" hidden="1">'1.Пок'!$A$4:$N$596</definedName>
    <definedName name="_xlnm._FilterDatabase" localSheetId="1" hidden="1">'2.ОМ'!$A$5:$O$710</definedName>
    <definedName name="_xlnm._FilterDatabase" localSheetId="2" hidden="1">'3.ОКС'!$A$4:$Q$189</definedName>
    <definedName name="_xlnm._FilterDatabase" localSheetId="3" hidden="1">'4.Оценка'!$A$5:$H$94</definedName>
    <definedName name="_xlnm.Print_Titles" localSheetId="0">'1.Пок'!$4:$5</definedName>
    <definedName name="_xlnm.Print_Titles" localSheetId="1">'2.ОМ'!$5:$6</definedName>
    <definedName name="_xlnm.Print_Titles" localSheetId="2">'3.ОКС'!$4:$4</definedName>
    <definedName name="_xlnm.Print_Titles" localSheetId="3">'4.Оценка'!$5:$5</definedName>
    <definedName name="_xlnm.Print_Area" localSheetId="0">'1.Пок'!$A$1:$K$596</definedName>
    <definedName name="_xlnm.Print_Area" localSheetId="1">'2.ОМ'!$A$1:$O$710</definedName>
    <definedName name="_xlnm.Print_Area" localSheetId="3">'4.Оценка'!$A$1:$H$96</definedName>
  </definedNames>
  <calcPr calcId="144525"/>
</workbook>
</file>

<file path=xl/calcChain.xml><?xml version="1.0" encoding="utf-8"?>
<calcChain xmlns="http://schemas.openxmlformats.org/spreadsheetml/2006/main">
  <c r="G133" i="13" l="1"/>
  <c r="E22" i="14" s="1"/>
  <c r="D77" i="14" l="1"/>
  <c r="D71" i="14"/>
  <c r="D70" i="14"/>
  <c r="D48" i="14"/>
  <c r="D45" i="14"/>
  <c r="D40" i="14"/>
  <c r="D37" i="14"/>
  <c r="G20" i="13" l="1"/>
  <c r="G21" i="13"/>
  <c r="G22" i="13"/>
  <c r="G23" i="13"/>
  <c r="G24" i="13"/>
  <c r="G25" i="13"/>
  <c r="G26" i="13"/>
  <c r="G27" i="13"/>
  <c r="G28" i="13"/>
  <c r="G29" i="13"/>
  <c r="G34" i="13"/>
  <c r="G35" i="13"/>
  <c r="G36" i="13"/>
  <c r="G37" i="13"/>
  <c r="G38" i="13"/>
  <c r="G39" i="13"/>
  <c r="G40" i="13"/>
  <c r="G41" i="13"/>
  <c r="G42" i="13"/>
  <c r="G43" i="13"/>
  <c r="G44" i="13"/>
  <c r="G45" i="13"/>
  <c r="G46" i="13"/>
  <c r="G47" i="13"/>
  <c r="G48" i="13"/>
  <c r="G49" i="13"/>
  <c r="G50" i="13"/>
  <c r="G51" i="13"/>
  <c r="G55" i="13"/>
  <c r="G56" i="13"/>
  <c r="G57" i="13"/>
  <c r="G58" i="13"/>
  <c r="G60" i="13"/>
  <c r="G61" i="13"/>
  <c r="G62" i="13"/>
  <c r="G66" i="13"/>
  <c r="G67" i="13"/>
  <c r="G68" i="13"/>
  <c r="G69" i="13"/>
  <c r="G71" i="13"/>
  <c r="G72" i="13"/>
  <c r="G73" i="13"/>
  <c r="G77" i="13"/>
  <c r="G78" i="13"/>
  <c r="G79" i="13"/>
  <c r="G80" i="13"/>
  <c r="G81" i="13"/>
  <c r="G90" i="13"/>
  <c r="G91" i="13"/>
  <c r="G92" i="13"/>
  <c r="G93" i="13"/>
  <c r="G94" i="13"/>
  <c r="G99" i="13"/>
  <c r="G100" i="13"/>
  <c r="G101" i="13"/>
  <c r="G102" i="13"/>
  <c r="G103" i="13"/>
  <c r="G104" i="13"/>
  <c r="G105" i="13"/>
  <c r="G106" i="13"/>
  <c r="G111" i="13"/>
  <c r="G112" i="13"/>
  <c r="G113" i="13"/>
  <c r="G114" i="13"/>
  <c r="G115" i="13"/>
  <c r="G116" i="13"/>
  <c r="G117" i="13"/>
  <c r="G118" i="13"/>
  <c r="G122" i="13"/>
  <c r="G123" i="13"/>
  <c r="G124" i="13"/>
  <c r="G125" i="13"/>
  <c r="G127" i="13"/>
  <c r="G128" i="13"/>
  <c r="G134" i="13"/>
  <c r="G135" i="13"/>
  <c r="G136" i="13"/>
  <c r="G137" i="13"/>
  <c r="G138" i="13"/>
  <c r="G139" i="13"/>
  <c r="G140" i="13"/>
  <c r="G141" i="13"/>
  <c r="G142" i="13"/>
  <c r="G143" i="13"/>
  <c r="G144" i="13"/>
  <c r="G145" i="13"/>
  <c r="G146" i="13"/>
  <c r="G147" i="13"/>
  <c r="E23" i="14" s="1"/>
  <c r="G148" i="13"/>
  <c r="G149" i="13"/>
  <c r="G150" i="13"/>
  <c r="G151" i="13"/>
  <c r="G152" i="13"/>
  <c r="G153" i="13"/>
  <c r="G154" i="13"/>
  <c r="G155" i="13"/>
  <c r="G156" i="13"/>
  <c r="G157" i="13"/>
  <c r="G158" i="13"/>
  <c r="G159" i="13"/>
  <c r="G160" i="13"/>
  <c r="G161" i="13"/>
  <c r="G162" i="13"/>
  <c r="G163" i="13"/>
  <c r="G164" i="13"/>
  <c r="G165" i="13"/>
  <c r="G166" i="13"/>
  <c r="G167" i="13"/>
  <c r="G168" i="13"/>
  <c r="E24" i="14" s="1"/>
  <c r="G169" i="13"/>
  <c r="G170" i="13"/>
  <c r="G171" i="13"/>
  <c r="G172" i="13"/>
  <c r="G173" i="13"/>
  <c r="G174" i="13"/>
  <c r="G175" i="13"/>
  <c r="G176" i="13"/>
  <c r="G177" i="13"/>
  <c r="G178" i="13"/>
  <c r="G179" i="13"/>
  <c r="E25" i="14" s="1"/>
  <c r="G180" i="13"/>
  <c r="G181" i="13"/>
  <c r="G190" i="13"/>
  <c r="G191" i="13"/>
  <c r="G192" i="13"/>
  <c r="G193" i="13"/>
  <c r="G194" i="13"/>
  <c r="G195" i="13"/>
  <c r="G196" i="13"/>
  <c r="E28" i="14" s="1"/>
  <c r="G197" i="13"/>
  <c r="G198" i="13"/>
  <c r="G199" i="13"/>
  <c r="G200" i="13"/>
  <c r="G201" i="13"/>
  <c r="G202" i="13"/>
  <c r="G203" i="13"/>
  <c r="G204" i="13"/>
  <c r="E29" i="14" s="1"/>
  <c r="G205" i="13"/>
  <c r="G206" i="13"/>
  <c r="G207" i="13"/>
  <c r="G208" i="13"/>
  <c r="G209" i="13"/>
  <c r="G210" i="13"/>
  <c r="G211" i="13"/>
  <c r="G212" i="13"/>
  <c r="G213" i="13"/>
  <c r="G214" i="13"/>
  <c r="G215" i="13"/>
  <c r="G216" i="13"/>
  <c r="G217" i="13"/>
  <c r="E30" i="14" s="1"/>
  <c r="G218" i="13"/>
  <c r="G227" i="13"/>
  <c r="G228" i="13"/>
  <c r="G229" i="13"/>
  <c r="G230" i="13"/>
  <c r="G231" i="13"/>
  <c r="G232" i="13"/>
  <c r="G233" i="13"/>
  <c r="G234" i="13"/>
  <c r="G235" i="13"/>
  <c r="E33" i="14" s="1"/>
  <c r="G236" i="13"/>
  <c r="G237" i="13"/>
  <c r="G238" i="13"/>
  <c r="G239" i="13"/>
  <c r="G240" i="13"/>
  <c r="G241" i="13"/>
  <c r="G242" i="13"/>
  <c r="G243" i="13"/>
  <c r="G244" i="13"/>
  <c r="G245" i="13"/>
  <c r="G246" i="13"/>
  <c r="G247" i="13"/>
  <c r="G248" i="13"/>
  <c r="G249" i="13"/>
  <c r="E34" i="14" s="1"/>
  <c r="G250" i="13"/>
  <c r="G251" i="13"/>
  <c r="G252" i="13"/>
  <c r="G253" i="13"/>
  <c r="G254" i="13"/>
  <c r="G259" i="13"/>
  <c r="E36" i="14" s="1"/>
  <c r="G260" i="13"/>
  <c r="G261" i="13"/>
  <c r="G262" i="13"/>
  <c r="G263" i="13"/>
  <c r="G264" i="13"/>
  <c r="G265" i="13"/>
  <c r="E37" i="14" s="1"/>
  <c r="G266" i="13"/>
  <c r="G267" i="13"/>
  <c r="G268" i="13"/>
  <c r="G269" i="13"/>
  <c r="G270" i="13"/>
  <c r="G271" i="13"/>
  <c r="E38" i="14" s="1"/>
  <c r="G272" i="13"/>
  <c r="G273" i="13"/>
  <c r="G274" i="13"/>
  <c r="G275" i="13"/>
  <c r="G276" i="13"/>
  <c r="G277" i="13"/>
  <c r="G278" i="13"/>
  <c r="G279" i="13"/>
  <c r="G281" i="13"/>
  <c r="G282" i="13"/>
  <c r="G284" i="13"/>
  <c r="G285" i="13"/>
  <c r="E40" i="14" s="1"/>
  <c r="G286" i="13"/>
  <c r="G287" i="13"/>
  <c r="G288" i="13"/>
  <c r="G289" i="13"/>
  <c r="G290" i="13"/>
  <c r="G291" i="13"/>
  <c r="G297" i="13"/>
  <c r="E42" i="14" s="1"/>
  <c r="G299" i="13"/>
  <c r="G300" i="13"/>
  <c r="G301" i="13"/>
  <c r="G302" i="13"/>
  <c r="G303" i="13"/>
  <c r="G304" i="13"/>
  <c r="G305" i="13"/>
  <c r="G306" i="13"/>
  <c r="G307" i="13"/>
  <c r="G308" i="13"/>
  <c r="G309" i="13"/>
  <c r="G310" i="13"/>
  <c r="G311" i="13"/>
  <c r="G312" i="13"/>
  <c r="G313" i="13"/>
  <c r="G314" i="13"/>
  <c r="G315" i="13"/>
  <c r="G316" i="13"/>
  <c r="G317" i="13"/>
  <c r="G318" i="13"/>
  <c r="G319" i="13"/>
  <c r="G320" i="13"/>
  <c r="G321" i="13"/>
  <c r="G322" i="13"/>
  <c r="G324" i="13"/>
  <c r="G325" i="13"/>
  <c r="G326" i="13"/>
  <c r="G327" i="13"/>
  <c r="G328" i="13"/>
  <c r="G329" i="13"/>
  <c r="G330" i="13"/>
  <c r="G331" i="13"/>
  <c r="G332" i="13"/>
  <c r="G333" i="13"/>
  <c r="G334" i="13"/>
  <c r="E44" i="14" s="1"/>
  <c r="G335" i="13"/>
  <c r="G336" i="13"/>
  <c r="E45" i="14" s="1"/>
  <c r="G337" i="13"/>
  <c r="G343" i="13"/>
  <c r="E47" i="14" s="1"/>
  <c r="G344" i="13"/>
  <c r="G345" i="13"/>
  <c r="G346" i="13"/>
  <c r="G347" i="13"/>
  <c r="G348" i="13"/>
  <c r="G349" i="13"/>
  <c r="G350" i="13"/>
  <c r="G351" i="13"/>
  <c r="G352" i="13"/>
  <c r="E48" i="14" s="1"/>
  <c r="G353" i="13"/>
  <c r="G354" i="13"/>
  <c r="G355" i="13"/>
  <c r="G356" i="13"/>
  <c r="G357" i="13"/>
  <c r="G358" i="13"/>
  <c r="G359" i="13"/>
  <c r="E49" i="14" s="1"/>
  <c r="G360" i="13"/>
  <c r="G365" i="13"/>
  <c r="G366" i="13"/>
  <c r="G371" i="13"/>
  <c r="G372" i="13"/>
  <c r="G373" i="13"/>
  <c r="G374" i="13"/>
  <c r="G375" i="13"/>
  <c r="G376" i="13"/>
  <c r="G377" i="13"/>
  <c r="G378" i="13"/>
  <c r="E53" i="14" s="1"/>
  <c r="G379" i="13"/>
  <c r="G380" i="13"/>
  <c r="G381" i="13"/>
  <c r="G382" i="13"/>
  <c r="G383" i="13"/>
  <c r="E54" i="14" s="1"/>
  <c r="G384" i="13"/>
  <c r="G390" i="13"/>
  <c r="E56" i="14" s="1"/>
  <c r="G391" i="13"/>
  <c r="G392" i="13"/>
  <c r="G393" i="13"/>
  <c r="G394" i="13"/>
  <c r="G395" i="13"/>
  <c r="G396" i="13"/>
  <c r="G397" i="13"/>
  <c r="G398" i="13"/>
  <c r="G399" i="13"/>
  <c r="G400" i="13"/>
  <c r="E57" i="14" s="1"/>
  <c r="G401" i="13"/>
  <c r="G402" i="13"/>
  <c r="G403" i="13"/>
  <c r="G404" i="13"/>
  <c r="G405" i="13"/>
  <c r="G406" i="13"/>
  <c r="G407" i="13"/>
  <c r="G408" i="13"/>
  <c r="G409" i="13"/>
  <c r="G410" i="13"/>
  <c r="G411" i="13"/>
  <c r="G412" i="13"/>
  <c r="G413" i="13"/>
  <c r="G414" i="13"/>
  <c r="G415" i="13"/>
  <c r="G416" i="13"/>
  <c r="G417" i="13"/>
  <c r="G418" i="13"/>
  <c r="E58" i="14" s="1"/>
  <c r="G419" i="13"/>
  <c r="G420" i="13"/>
  <c r="G421" i="13"/>
  <c r="G422" i="13"/>
  <c r="G423" i="13"/>
  <c r="E59" i="14" s="1"/>
  <c r="G424" i="13"/>
  <c r="G425" i="13"/>
  <c r="G426" i="13"/>
  <c r="G427" i="13"/>
  <c r="G428" i="13"/>
  <c r="G429" i="13"/>
  <c r="E60" i="14" s="1"/>
  <c r="G430" i="13"/>
  <c r="G431" i="13"/>
  <c r="G432" i="13"/>
  <c r="G433" i="13"/>
  <c r="G434" i="13"/>
  <c r="G435" i="13"/>
  <c r="G436" i="13"/>
  <c r="G437" i="13"/>
  <c r="G438" i="13"/>
  <c r="E61" i="14" s="1"/>
  <c r="G439" i="13"/>
  <c r="G440" i="13"/>
  <c r="G441" i="13"/>
  <c r="G442" i="13"/>
  <c r="G443" i="13"/>
  <c r="G444" i="13"/>
  <c r="G445" i="13"/>
  <c r="G446" i="13"/>
  <c r="G451" i="13"/>
  <c r="E63" i="14" s="1"/>
  <c r="G452" i="13"/>
  <c r="G453" i="13"/>
  <c r="G454" i="13"/>
  <c r="G455" i="13"/>
  <c r="G456" i="13"/>
  <c r="G459" i="13"/>
  <c r="G460" i="13"/>
  <c r="G461" i="13"/>
  <c r="G462" i="13"/>
  <c r="G463" i="13"/>
  <c r="G464" i="13"/>
  <c r="G465" i="13"/>
  <c r="G466" i="13"/>
  <c r="G467" i="13"/>
  <c r="G472" i="13"/>
  <c r="E66" i="14" s="1"/>
  <c r="G473" i="13"/>
  <c r="G474" i="13"/>
  <c r="G475" i="13"/>
  <c r="G476" i="13"/>
  <c r="G477" i="13"/>
  <c r="G478" i="13"/>
  <c r="G479" i="13"/>
  <c r="G480" i="13"/>
  <c r="G481" i="13"/>
  <c r="G482" i="13"/>
  <c r="G483" i="13"/>
  <c r="G484" i="13"/>
  <c r="G485" i="13"/>
  <c r="G486" i="13"/>
  <c r="G487" i="13"/>
  <c r="G488" i="13"/>
  <c r="G489" i="13"/>
  <c r="G490" i="13"/>
  <c r="G491" i="13"/>
  <c r="E67" i="14" s="1"/>
  <c r="G492" i="13"/>
  <c r="G493" i="13"/>
  <c r="G494" i="13"/>
  <c r="G495" i="13"/>
  <c r="G496" i="13"/>
  <c r="G497" i="13"/>
  <c r="E68" i="14" s="1"/>
  <c r="G499" i="13"/>
  <c r="G500" i="13"/>
  <c r="G501" i="13"/>
  <c r="G502" i="13"/>
  <c r="G510" i="13"/>
  <c r="G511" i="13"/>
  <c r="G512" i="13"/>
  <c r="G513" i="13"/>
  <c r="G514" i="13"/>
  <c r="G515" i="13"/>
  <c r="G519" i="13"/>
  <c r="G520" i="13"/>
  <c r="G521" i="13"/>
  <c r="G522" i="13"/>
  <c r="G523" i="13"/>
  <c r="G526" i="13"/>
  <c r="G527" i="13"/>
  <c r="G530" i="13"/>
  <c r="G531" i="13"/>
  <c r="G532" i="13"/>
  <c r="G538" i="13"/>
  <c r="E75" i="14" s="1"/>
  <c r="G539" i="13"/>
  <c r="G541" i="13"/>
  <c r="G545" i="13"/>
  <c r="E76" i="14" s="1"/>
  <c r="G546" i="13"/>
  <c r="G547" i="13"/>
  <c r="G548" i="13"/>
  <c r="G549" i="13"/>
  <c r="G550" i="13"/>
  <c r="G551" i="13"/>
  <c r="G552" i="13"/>
  <c r="G553" i="13"/>
  <c r="G554" i="13"/>
  <c r="G555" i="13"/>
  <c r="G556" i="13"/>
  <c r="G557" i="13"/>
  <c r="G558" i="13"/>
  <c r="G559" i="13"/>
  <c r="G562" i="13"/>
  <c r="E77" i="14" s="1"/>
  <c r="G563" i="13"/>
  <c r="G564" i="13"/>
  <c r="G565" i="13"/>
  <c r="G566" i="13"/>
  <c r="G567" i="13"/>
  <c r="G568" i="13"/>
  <c r="G570" i="13"/>
  <c r="G571" i="13"/>
  <c r="G572" i="13"/>
  <c r="G573" i="13"/>
  <c r="G574" i="13"/>
  <c r="E78" i="14" s="1"/>
  <c r="G575" i="13"/>
  <c r="G576" i="13"/>
  <c r="G577" i="13"/>
  <c r="G578" i="13"/>
  <c r="G579" i="13"/>
  <c r="G580" i="13"/>
  <c r="G581" i="13"/>
  <c r="G582" i="13"/>
  <c r="G583" i="13"/>
  <c r="G584" i="13"/>
  <c r="G585" i="13"/>
  <c r="G586" i="13"/>
  <c r="G587" i="13"/>
  <c r="G588" i="13"/>
  <c r="G590" i="13"/>
  <c r="G592" i="13"/>
  <c r="E79" i="14" s="1"/>
  <c r="G601" i="13"/>
  <c r="G602" i="13"/>
  <c r="G603" i="13"/>
  <c r="G605" i="13"/>
  <c r="E80" i="14" s="1"/>
  <c r="G608" i="13"/>
  <c r="G609" i="13"/>
  <c r="E81" i="14" s="1"/>
  <c r="G610" i="13"/>
  <c r="G611" i="13"/>
  <c r="G615" i="13"/>
  <c r="E83" i="14" s="1"/>
  <c r="G616" i="13"/>
  <c r="G617" i="13"/>
  <c r="G618" i="13"/>
  <c r="G619" i="13"/>
  <c r="G620" i="13"/>
  <c r="G621" i="13"/>
  <c r="G622" i="13"/>
  <c r="G623" i="13"/>
  <c r="G624" i="13"/>
  <c r="G625" i="13"/>
  <c r="G626" i="13"/>
  <c r="G627" i="13"/>
  <c r="G628" i="13"/>
  <c r="E84" i="14" s="1"/>
  <c r="G629" i="13"/>
  <c r="G630" i="13"/>
  <c r="G634" i="13"/>
  <c r="E86" i="14" s="1"/>
  <c r="G635" i="13"/>
  <c r="G636" i="13"/>
  <c r="G637" i="13"/>
  <c r="G638" i="13"/>
  <c r="G640" i="13"/>
  <c r="E87" i="14" s="1"/>
  <c r="G641" i="13"/>
  <c r="G642" i="13"/>
  <c r="G644" i="13"/>
  <c r="G645" i="13"/>
  <c r="G646" i="13"/>
  <c r="G647" i="13"/>
  <c r="G648" i="13"/>
  <c r="G649" i="13"/>
  <c r="G652" i="13"/>
  <c r="E88" i="14" s="1"/>
  <c r="G653" i="13"/>
  <c r="G655" i="13"/>
  <c r="E89" i="14" s="1"/>
  <c r="G656" i="13"/>
  <c r="G657" i="13"/>
  <c r="G662" i="13"/>
  <c r="E91" i="14" s="1"/>
  <c r="G663" i="13"/>
  <c r="G664" i="13"/>
  <c r="G665" i="13"/>
  <c r="G666" i="13"/>
  <c r="G668" i="13"/>
  <c r="G669" i="13"/>
  <c r="G670" i="13"/>
  <c r="G671" i="13"/>
  <c r="G672" i="13"/>
  <c r="G673" i="13"/>
  <c r="G674" i="13"/>
  <c r="G675" i="13"/>
  <c r="G676" i="13"/>
  <c r="G677" i="13"/>
  <c r="G678" i="13"/>
  <c r="G679" i="13"/>
  <c r="G680" i="13"/>
  <c r="G681" i="13"/>
  <c r="G683" i="13"/>
  <c r="G686" i="13"/>
  <c r="G688" i="13"/>
  <c r="E92" i="14" s="1"/>
  <c r="G689" i="13"/>
  <c r="G694" i="13"/>
  <c r="G698" i="13"/>
  <c r="G699" i="13"/>
  <c r="E93" i="14" s="1"/>
  <c r="G700" i="13"/>
  <c r="G701" i="13"/>
  <c r="G702" i="13"/>
  <c r="G703" i="13"/>
  <c r="G704" i="13"/>
  <c r="G705" i="13"/>
  <c r="G706" i="13"/>
  <c r="G707" i="13"/>
  <c r="G708" i="13"/>
  <c r="E94" i="14" s="1"/>
  <c r="G709" i="13"/>
  <c r="G710" i="13"/>
  <c r="E340" i="13"/>
  <c r="F340" i="13"/>
  <c r="D340" i="13"/>
  <c r="E108" i="13"/>
  <c r="F108" i="13"/>
  <c r="D108" i="13"/>
  <c r="E613" i="13"/>
  <c r="F613" i="13"/>
  <c r="D613" i="13"/>
  <c r="E632" i="13"/>
  <c r="F632" i="13"/>
  <c r="D659" i="13"/>
  <c r="D632" i="13"/>
  <c r="E659" i="13"/>
  <c r="F659" i="13"/>
  <c r="E534" i="13"/>
  <c r="F534" i="13"/>
  <c r="D534" i="13"/>
  <c r="E517" i="13"/>
  <c r="F517" i="13"/>
  <c r="D517" i="13"/>
  <c r="E508" i="13"/>
  <c r="F508" i="13"/>
  <c r="D508" i="13"/>
  <c r="E469" i="13"/>
  <c r="F469" i="13"/>
  <c r="D469" i="13"/>
  <c r="E369" i="13"/>
  <c r="F369" i="13"/>
  <c r="D369" i="13"/>
  <c r="E298" i="13"/>
  <c r="E293" i="13" s="1"/>
  <c r="F298" i="13"/>
  <c r="F293" i="13" s="1"/>
  <c r="D298" i="13"/>
  <c r="D293" i="13" s="1"/>
  <c r="E224" i="13"/>
  <c r="F224" i="13"/>
  <c r="D224" i="13"/>
  <c r="E120" i="13"/>
  <c r="F120" i="13"/>
  <c r="D120" i="13"/>
  <c r="E96" i="13"/>
  <c r="F96" i="13"/>
  <c r="D96" i="13"/>
  <c r="E88" i="13"/>
  <c r="F88" i="13"/>
  <c r="D88" i="13"/>
  <c r="E75" i="13"/>
  <c r="F75" i="13"/>
  <c r="D75" i="13"/>
  <c r="E64" i="13"/>
  <c r="F64" i="13"/>
  <c r="D64" i="13"/>
  <c r="E53" i="13"/>
  <c r="F53" i="13"/>
  <c r="D53" i="13"/>
  <c r="E31" i="13"/>
  <c r="F31" i="13"/>
  <c r="D31" i="13"/>
  <c r="E17" i="13"/>
  <c r="F17" i="13"/>
  <c r="D17" i="13"/>
  <c r="D16" i="13"/>
  <c r="G534" i="13" l="1"/>
  <c r="G64" i="13"/>
  <c r="G120" i="13"/>
  <c r="G340" i="13"/>
  <c r="G369" i="13"/>
  <c r="G53" i="13"/>
  <c r="G96" i="13"/>
  <c r="G31" i="13"/>
  <c r="G293" i="13"/>
  <c r="G108" i="13"/>
  <c r="G88" i="13"/>
  <c r="G517" i="13"/>
  <c r="G613" i="13"/>
  <c r="G17" i="13"/>
  <c r="G75" i="13"/>
  <c r="G224" i="13"/>
  <c r="G469" i="13"/>
  <c r="G508" i="13"/>
  <c r="G659" i="13"/>
  <c r="G632" i="13"/>
  <c r="G298" i="13"/>
  <c r="E16" i="13" l="1"/>
  <c r="F16" i="13"/>
  <c r="G16" i="13" s="1"/>
  <c r="E8" i="14" s="1"/>
  <c r="I16" i="13"/>
  <c r="J16" i="13"/>
  <c r="K16" i="13"/>
  <c r="L16" i="13"/>
  <c r="D18" i="13"/>
  <c r="E18" i="13"/>
  <c r="F18" i="13"/>
  <c r="D19" i="13"/>
  <c r="E19" i="13"/>
  <c r="F19" i="13"/>
  <c r="M20" i="13"/>
  <c r="M23" i="13"/>
  <c r="M24" i="13"/>
  <c r="M27" i="13"/>
  <c r="D30" i="13"/>
  <c r="E30" i="13"/>
  <c r="F30" i="13"/>
  <c r="I30" i="13"/>
  <c r="J30" i="13"/>
  <c r="K30" i="13"/>
  <c r="L30" i="13"/>
  <c r="D32" i="13"/>
  <c r="E32" i="13"/>
  <c r="F32" i="13"/>
  <c r="D33" i="13"/>
  <c r="E33" i="13"/>
  <c r="F33" i="13"/>
  <c r="M34" i="13"/>
  <c r="M38" i="13"/>
  <c r="M42" i="13"/>
  <c r="M45" i="13"/>
  <c r="M48" i="13"/>
  <c r="M49" i="13"/>
  <c r="M50" i="13"/>
  <c r="M51" i="13"/>
  <c r="D52" i="13"/>
  <c r="E52" i="13"/>
  <c r="F52" i="13"/>
  <c r="I52" i="13"/>
  <c r="J52" i="13"/>
  <c r="K52" i="13"/>
  <c r="L52" i="13"/>
  <c r="D54" i="13"/>
  <c r="E54" i="13"/>
  <c r="F54" i="13"/>
  <c r="M55" i="13"/>
  <c r="M58" i="13"/>
  <c r="D59" i="13"/>
  <c r="E59" i="13"/>
  <c r="F59" i="13"/>
  <c r="I59" i="13"/>
  <c r="J59" i="13"/>
  <c r="K59" i="13"/>
  <c r="L59" i="13"/>
  <c r="M60" i="13"/>
  <c r="M61" i="13"/>
  <c r="M62" i="13"/>
  <c r="D63" i="13"/>
  <c r="E63" i="13"/>
  <c r="F63" i="13"/>
  <c r="I63" i="13"/>
  <c r="J63" i="13"/>
  <c r="K63" i="13"/>
  <c r="L63" i="13"/>
  <c r="D65" i="13"/>
  <c r="E65" i="13"/>
  <c r="F65" i="13"/>
  <c r="M66" i="13"/>
  <c r="M67" i="13"/>
  <c r="D70" i="13"/>
  <c r="E70" i="13"/>
  <c r="F70" i="13"/>
  <c r="I70" i="13"/>
  <c r="J70" i="13"/>
  <c r="K70" i="13"/>
  <c r="L70" i="13"/>
  <c r="M71" i="13"/>
  <c r="M72" i="13"/>
  <c r="M73" i="13"/>
  <c r="D74" i="13"/>
  <c r="E74" i="13"/>
  <c r="F74" i="13"/>
  <c r="I74" i="13"/>
  <c r="J74" i="13"/>
  <c r="K74" i="13"/>
  <c r="L74" i="13"/>
  <c r="D76" i="13"/>
  <c r="E76" i="13"/>
  <c r="F76" i="13"/>
  <c r="M77" i="13"/>
  <c r="M78" i="13"/>
  <c r="M79" i="13"/>
  <c r="D87" i="13"/>
  <c r="E87" i="13"/>
  <c r="F87" i="13"/>
  <c r="I87" i="13"/>
  <c r="J87" i="13"/>
  <c r="K87" i="13"/>
  <c r="L87" i="13"/>
  <c r="D89" i="13"/>
  <c r="E89" i="13"/>
  <c r="F89" i="13"/>
  <c r="M90" i="13"/>
  <c r="M93" i="13"/>
  <c r="M94" i="13"/>
  <c r="D95" i="13"/>
  <c r="E95" i="13"/>
  <c r="F95" i="13"/>
  <c r="I95" i="13"/>
  <c r="J95" i="13"/>
  <c r="K95" i="13"/>
  <c r="L95" i="13"/>
  <c r="D97" i="13"/>
  <c r="E97" i="13"/>
  <c r="F97" i="13"/>
  <c r="D98" i="13"/>
  <c r="D86" i="13" s="1"/>
  <c r="E98" i="13"/>
  <c r="E86" i="13" s="1"/>
  <c r="F98" i="13"/>
  <c r="M99" i="13"/>
  <c r="M100" i="13"/>
  <c r="M104" i="13"/>
  <c r="D107" i="13"/>
  <c r="E107" i="13"/>
  <c r="F107" i="13"/>
  <c r="I107" i="13"/>
  <c r="J107" i="13"/>
  <c r="K107" i="13"/>
  <c r="L107" i="13"/>
  <c r="D109" i="13"/>
  <c r="E109" i="13"/>
  <c r="F109" i="13"/>
  <c r="D110" i="13"/>
  <c r="D85" i="13" s="1"/>
  <c r="E110" i="13"/>
  <c r="E85" i="13" s="1"/>
  <c r="F110" i="13"/>
  <c r="M111" i="13"/>
  <c r="M114" i="13"/>
  <c r="M118" i="13"/>
  <c r="D119" i="13"/>
  <c r="E119" i="13"/>
  <c r="F119" i="13"/>
  <c r="I119" i="13"/>
  <c r="J119" i="13"/>
  <c r="K119" i="13"/>
  <c r="L119" i="13"/>
  <c r="D121" i="13"/>
  <c r="E121" i="13"/>
  <c r="F121" i="13"/>
  <c r="M122" i="13"/>
  <c r="M125" i="13"/>
  <c r="D126" i="13"/>
  <c r="E126" i="13"/>
  <c r="F126" i="13"/>
  <c r="I126" i="13"/>
  <c r="J126" i="13"/>
  <c r="K126" i="13"/>
  <c r="L126" i="13"/>
  <c r="M127" i="13"/>
  <c r="M128" i="13"/>
  <c r="D129" i="13"/>
  <c r="E129" i="13"/>
  <c r="F129" i="13"/>
  <c r="D130" i="13"/>
  <c r="E130" i="13"/>
  <c r="F130" i="13"/>
  <c r="D131" i="13"/>
  <c r="E131" i="13"/>
  <c r="F131" i="13"/>
  <c r="D132" i="13"/>
  <c r="E132" i="13"/>
  <c r="F132" i="13"/>
  <c r="I133" i="13"/>
  <c r="J133" i="13"/>
  <c r="K133" i="13"/>
  <c r="L133" i="13"/>
  <c r="M139" i="13"/>
  <c r="M140" i="13"/>
  <c r="M143" i="13"/>
  <c r="M146" i="13"/>
  <c r="I147" i="13"/>
  <c r="J147" i="13"/>
  <c r="K147" i="13"/>
  <c r="L147" i="13"/>
  <c r="M151" i="13"/>
  <c r="M155" i="13"/>
  <c r="M158" i="13"/>
  <c r="M162" i="13"/>
  <c r="M165" i="13"/>
  <c r="M166" i="13"/>
  <c r="M167" i="13"/>
  <c r="I168" i="13"/>
  <c r="J168" i="13"/>
  <c r="K168" i="13"/>
  <c r="L168" i="13"/>
  <c r="M171" i="13"/>
  <c r="M174" i="13"/>
  <c r="M175" i="13"/>
  <c r="M178" i="13"/>
  <c r="I179" i="13"/>
  <c r="J179" i="13"/>
  <c r="K179" i="13"/>
  <c r="L179" i="13"/>
  <c r="M180" i="13"/>
  <c r="M181" i="13"/>
  <c r="D185" i="13"/>
  <c r="E185" i="13"/>
  <c r="F185" i="13"/>
  <c r="D186" i="13"/>
  <c r="E186" i="13"/>
  <c r="F186" i="13"/>
  <c r="D187" i="13"/>
  <c r="D182" i="13" s="1"/>
  <c r="E187" i="13"/>
  <c r="E182" i="13" s="1"/>
  <c r="F187" i="13"/>
  <c r="I187" i="13"/>
  <c r="J187" i="13"/>
  <c r="K187" i="13"/>
  <c r="L187" i="13"/>
  <c r="D188" i="13"/>
  <c r="D183" i="13" s="1"/>
  <c r="E188" i="13"/>
  <c r="E183" i="13" s="1"/>
  <c r="F188" i="13"/>
  <c r="D189" i="13"/>
  <c r="D184" i="13" s="1"/>
  <c r="E189" i="13"/>
  <c r="E184" i="13" s="1"/>
  <c r="F189" i="13"/>
  <c r="M190" i="13"/>
  <c r="M193" i="13"/>
  <c r="I196" i="13"/>
  <c r="J196" i="13"/>
  <c r="K196" i="13"/>
  <c r="L196" i="13"/>
  <c r="M199" i="13"/>
  <c r="I204" i="13"/>
  <c r="J204" i="13"/>
  <c r="K204" i="13"/>
  <c r="L204" i="13"/>
  <c r="M209" i="13"/>
  <c r="M213" i="13"/>
  <c r="I217" i="13"/>
  <c r="J217" i="13"/>
  <c r="K217" i="13"/>
  <c r="L217" i="13"/>
  <c r="D223" i="13"/>
  <c r="E223" i="13"/>
  <c r="E219" i="13" s="1"/>
  <c r="F223" i="13"/>
  <c r="I223" i="13"/>
  <c r="J223" i="13"/>
  <c r="K223" i="13"/>
  <c r="L223" i="13"/>
  <c r="D220" i="13"/>
  <c r="E220" i="13"/>
  <c r="F220" i="13"/>
  <c r="G220" i="13" s="1"/>
  <c r="D225" i="13"/>
  <c r="D221" i="13" s="1"/>
  <c r="E225" i="13"/>
  <c r="E221" i="13" s="1"/>
  <c r="F225" i="13"/>
  <c r="D226" i="13"/>
  <c r="D222" i="13" s="1"/>
  <c r="E226" i="13"/>
  <c r="E222" i="13" s="1"/>
  <c r="F226" i="13"/>
  <c r="M227" i="13"/>
  <c r="M230" i="13"/>
  <c r="M233" i="13"/>
  <c r="M234" i="13"/>
  <c r="I235" i="13"/>
  <c r="J235" i="13"/>
  <c r="K235" i="13"/>
  <c r="L235" i="13"/>
  <c r="M239" i="13"/>
  <c r="M242" i="13"/>
  <c r="M245" i="13"/>
  <c r="M246" i="13"/>
  <c r="I249" i="13"/>
  <c r="J249" i="13"/>
  <c r="K249" i="13"/>
  <c r="L249" i="13"/>
  <c r="M252" i="13"/>
  <c r="D255" i="13"/>
  <c r="E255" i="13"/>
  <c r="F255" i="13"/>
  <c r="D256" i="13"/>
  <c r="E256" i="13"/>
  <c r="F256" i="13"/>
  <c r="D257" i="13"/>
  <c r="E257" i="13"/>
  <c r="F257" i="13"/>
  <c r="D258" i="13"/>
  <c r="E258" i="13"/>
  <c r="F258" i="13"/>
  <c r="I259" i="13"/>
  <c r="J259" i="13"/>
  <c r="K259" i="13"/>
  <c r="L259" i="13"/>
  <c r="M262" i="13"/>
  <c r="I265" i="13"/>
  <c r="J265" i="13"/>
  <c r="K265" i="13"/>
  <c r="L265" i="13"/>
  <c r="M268" i="13"/>
  <c r="I271" i="13"/>
  <c r="J271" i="13"/>
  <c r="K271" i="13"/>
  <c r="L271" i="13"/>
  <c r="M274" i="13"/>
  <c r="I277" i="13"/>
  <c r="J277" i="13"/>
  <c r="K277" i="13"/>
  <c r="L277" i="13"/>
  <c r="M280" i="13"/>
  <c r="M281" i="13"/>
  <c r="M282" i="13"/>
  <c r="M283" i="13"/>
  <c r="M284" i="13"/>
  <c r="I285" i="13"/>
  <c r="J285" i="13"/>
  <c r="K285" i="13"/>
  <c r="L285" i="13"/>
  <c r="M289" i="13"/>
  <c r="D292" i="13"/>
  <c r="E292" i="13"/>
  <c r="F292" i="13"/>
  <c r="D294" i="13"/>
  <c r="E294" i="13"/>
  <c r="F294" i="13"/>
  <c r="D295" i="13"/>
  <c r="E295" i="13"/>
  <c r="F295" i="13"/>
  <c r="D296" i="13"/>
  <c r="E296" i="13"/>
  <c r="F296" i="13"/>
  <c r="G296" i="13" s="1"/>
  <c r="I297" i="13"/>
  <c r="J297" i="13"/>
  <c r="K297" i="13"/>
  <c r="L297" i="13"/>
  <c r="M302" i="13"/>
  <c r="M305" i="13"/>
  <c r="M306" i="13"/>
  <c r="M309" i="13"/>
  <c r="M313" i="13"/>
  <c r="M316" i="13"/>
  <c r="M321" i="13"/>
  <c r="I326" i="13"/>
  <c r="J326" i="13"/>
  <c r="K326" i="13"/>
  <c r="L326" i="13"/>
  <c r="M329" i="13"/>
  <c r="M330" i="13"/>
  <c r="M331" i="13"/>
  <c r="I334" i="13"/>
  <c r="J334" i="13"/>
  <c r="K334" i="13"/>
  <c r="L334" i="13"/>
  <c r="M335" i="13"/>
  <c r="I336" i="13"/>
  <c r="J336" i="13"/>
  <c r="K336" i="13"/>
  <c r="L336" i="13"/>
  <c r="M337" i="13"/>
  <c r="M338" i="13"/>
  <c r="D339" i="13"/>
  <c r="E339" i="13"/>
  <c r="F339" i="13"/>
  <c r="G339" i="13" s="1"/>
  <c r="E46" i="14" s="1"/>
  <c r="D341" i="13"/>
  <c r="E341" i="13"/>
  <c r="F341" i="13"/>
  <c r="D342" i="13"/>
  <c r="E342" i="13"/>
  <c r="F342" i="13"/>
  <c r="I343" i="13"/>
  <c r="J343" i="13"/>
  <c r="K343" i="13"/>
  <c r="L343" i="13"/>
  <c r="M347" i="13"/>
  <c r="M350" i="13"/>
  <c r="M351" i="13"/>
  <c r="I352" i="13"/>
  <c r="J352" i="13"/>
  <c r="K352" i="13"/>
  <c r="L352" i="13"/>
  <c r="M355" i="13"/>
  <c r="I359" i="13"/>
  <c r="J359" i="13"/>
  <c r="K359" i="13"/>
  <c r="L359" i="13"/>
  <c r="M360" i="13"/>
  <c r="D364" i="13"/>
  <c r="D362" i="13" s="1"/>
  <c r="E364" i="13"/>
  <c r="E362" i="13" s="1"/>
  <c r="F364" i="13"/>
  <c r="I364" i="13"/>
  <c r="J364" i="13"/>
  <c r="K364" i="13"/>
  <c r="L364" i="13"/>
  <c r="M365" i="13"/>
  <c r="M366" i="13"/>
  <c r="M367" i="13"/>
  <c r="D368" i="13"/>
  <c r="E368" i="13"/>
  <c r="F368" i="13"/>
  <c r="G368" i="13" s="1"/>
  <c r="E52" i="14" s="1"/>
  <c r="I368" i="13"/>
  <c r="J368" i="13"/>
  <c r="K368" i="13"/>
  <c r="L368" i="13"/>
  <c r="D370" i="13"/>
  <c r="E370" i="13"/>
  <c r="E363" i="13" s="1"/>
  <c r="F370" i="13"/>
  <c r="M371" i="13"/>
  <c r="M374" i="13"/>
  <c r="M375" i="13"/>
  <c r="M376" i="13"/>
  <c r="M377" i="13"/>
  <c r="I378" i="13"/>
  <c r="J378" i="13"/>
  <c r="K378" i="13"/>
  <c r="L378" i="13"/>
  <c r="M379" i="13"/>
  <c r="M380" i="13"/>
  <c r="M381" i="13"/>
  <c r="M382" i="13"/>
  <c r="I383" i="13"/>
  <c r="J383" i="13"/>
  <c r="K383" i="13"/>
  <c r="L383" i="13"/>
  <c r="M384" i="13"/>
  <c r="D385" i="13"/>
  <c r="E385" i="13"/>
  <c r="F385" i="13"/>
  <c r="D386" i="13"/>
  <c r="E386" i="13"/>
  <c r="F386" i="13"/>
  <c r="D387" i="13"/>
  <c r="E387" i="13"/>
  <c r="F387" i="13"/>
  <c r="D388" i="13"/>
  <c r="E388" i="13"/>
  <c r="F388" i="13"/>
  <c r="D389" i="13"/>
  <c r="E389" i="13"/>
  <c r="F389" i="13"/>
  <c r="I390" i="13"/>
  <c r="J390" i="13"/>
  <c r="K390" i="13"/>
  <c r="L390" i="13"/>
  <c r="M393" i="13"/>
  <c r="M394" i="13"/>
  <c r="M395" i="13"/>
  <c r="M396" i="13"/>
  <c r="M397" i="13"/>
  <c r="I400" i="13"/>
  <c r="J400" i="13"/>
  <c r="K400" i="13"/>
  <c r="L400" i="13"/>
  <c r="M404" i="13"/>
  <c r="M408" i="13"/>
  <c r="M411" i="13"/>
  <c r="M415" i="13"/>
  <c r="I418" i="13"/>
  <c r="J418" i="13"/>
  <c r="K418" i="13"/>
  <c r="L418" i="13"/>
  <c r="M421" i="13"/>
  <c r="M422" i="13"/>
  <c r="I423" i="13"/>
  <c r="J423" i="13"/>
  <c r="K423" i="13"/>
  <c r="L423" i="13"/>
  <c r="M426" i="13"/>
  <c r="I429" i="13"/>
  <c r="J429" i="13"/>
  <c r="K429" i="13"/>
  <c r="L429" i="13"/>
  <c r="M433" i="13"/>
  <c r="M434" i="13"/>
  <c r="M437" i="13"/>
  <c r="I438" i="13"/>
  <c r="J438" i="13"/>
  <c r="K438" i="13"/>
  <c r="L438" i="13"/>
  <c r="M441" i="13"/>
  <c r="M444" i="13"/>
  <c r="D447" i="13"/>
  <c r="E447" i="13"/>
  <c r="F447" i="13"/>
  <c r="D448" i="13"/>
  <c r="E448" i="13"/>
  <c r="F448" i="13"/>
  <c r="D449" i="13"/>
  <c r="E449" i="13"/>
  <c r="F449" i="13"/>
  <c r="D450" i="13"/>
  <c r="E450" i="13"/>
  <c r="F450" i="13"/>
  <c r="I451" i="13"/>
  <c r="J451" i="13"/>
  <c r="K451" i="13"/>
  <c r="L451" i="13"/>
  <c r="M454" i="13"/>
  <c r="M457" i="13"/>
  <c r="M458" i="13"/>
  <c r="I459" i="13"/>
  <c r="J459" i="13"/>
  <c r="K459" i="13"/>
  <c r="L459" i="13"/>
  <c r="M463" i="13"/>
  <c r="M467" i="13"/>
  <c r="D468" i="13"/>
  <c r="E468" i="13"/>
  <c r="F468" i="13"/>
  <c r="D470" i="13"/>
  <c r="E470" i="13"/>
  <c r="F470" i="13"/>
  <c r="D471" i="13"/>
  <c r="E471" i="13"/>
  <c r="F471" i="13"/>
  <c r="I472" i="13"/>
  <c r="J472" i="13"/>
  <c r="K472" i="13"/>
  <c r="L472" i="13"/>
  <c r="M476" i="13"/>
  <c r="M479" i="13"/>
  <c r="M483" i="13"/>
  <c r="M486" i="13"/>
  <c r="M490" i="13"/>
  <c r="I491" i="13"/>
  <c r="J491" i="13"/>
  <c r="K491" i="13"/>
  <c r="L491" i="13"/>
  <c r="M494" i="13"/>
  <c r="I497" i="13"/>
  <c r="J497" i="13"/>
  <c r="K497" i="13"/>
  <c r="L497" i="13"/>
  <c r="M498" i="13"/>
  <c r="M499" i="13"/>
  <c r="M500" i="13"/>
  <c r="M501" i="13"/>
  <c r="M502" i="13"/>
  <c r="D507" i="13"/>
  <c r="E507" i="13"/>
  <c r="F507" i="13"/>
  <c r="I507" i="13"/>
  <c r="J507" i="13"/>
  <c r="K507" i="13"/>
  <c r="L507" i="13"/>
  <c r="D509" i="13"/>
  <c r="D505" i="13" s="1"/>
  <c r="E509" i="13"/>
  <c r="E505" i="13" s="1"/>
  <c r="F509" i="13"/>
  <c r="M510" i="13"/>
  <c r="M511" i="13"/>
  <c r="M514" i="13"/>
  <c r="M515" i="13"/>
  <c r="D516" i="13"/>
  <c r="E516" i="13"/>
  <c r="F516" i="13"/>
  <c r="I516" i="13"/>
  <c r="J516" i="13"/>
  <c r="K516" i="13"/>
  <c r="L516" i="13"/>
  <c r="D518" i="13"/>
  <c r="D506" i="13" s="1"/>
  <c r="E518" i="13"/>
  <c r="F518" i="13"/>
  <c r="M519" i="13"/>
  <c r="M520" i="13"/>
  <c r="M521" i="13"/>
  <c r="D524" i="13"/>
  <c r="E524" i="13"/>
  <c r="F524" i="13"/>
  <c r="I524" i="13"/>
  <c r="J524" i="13"/>
  <c r="K524" i="13"/>
  <c r="L524" i="13"/>
  <c r="M525" i="13"/>
  <c r="M526" i="13"/>
  <c r="M527" i="13"/>
  <c r="M528" i="13"/>
  <c r="D529" i="13"/>
  <c r="E529" i="13"/>
  <c r="F529" i="13"/>
  <c r="I529" i="13"/>
  <c r="J529" i="13"/>
  <c r="K529" i="13"/>
  <c r="L529" i="13"/>
  <c r="M530" i="13"/>
  <c r="M531" i="13"/>
  <c r="M532" i="13"/>
  <c r="D533" i="13"/>
  <c r="E533" i="13"/>
  <c r="F533" i="13"/>
  <c r="D535" i="13"/>
  <c r="E535" i="13"/>
  <c r="F535" i="13"/>
  <c r="G535" i="13" s="1"/>
  <c r="D536" i="13"/>
  <c r="E536" i="13"/>
  <c r="F536" i="13"/>
  <c r="D537" i="13"/>
  <c r="E537" i="13"/>
  <c r="F537" i="13"/>
  <c r="I538" i="13"/>
  <c r="J538" i="13"/>
  <c r="M538" i="13" s="1"/>
  <c r="F75" i="14" s="1"/>
  <c r="K538" i="13"/>
  <c r="L538" i="13"/>
  <c r="M539" i="13"/>
  <c r="M540" i="13"/>
  <c r="M541" i="13"/>
  <c r="M542" i="13"/>
  <c r="M543" i="13"/>
  <c r="M544" i="13"/>
  <c r="I545" i="13"/>
  <c r="J545" i="13"/>
  <c r="K545" i="13"/>
  <c r="L545" i="13"/>
  <c r="M549" i="13"/>
  <c r="M552" i="13"/>
  <c r="M555" i="13"/>
  <c r="M559" i="13"/>
  <c r="M560" i="13"/>
  <c r="M561" i="13"/>
  <c r="I562" i="13"/>
  <c r="J562" i="13"/>
  <c r="K562" i="13"/>
  <c r="L562" i="13"/>
  <c r="M566" i="13"/>
  <c r="M569" i="13"/>
  <c r="M570" i="13"/>
  <c r="M571" i="13"/>
  <c r="I574" i="13"/>
  <c r="J574" i="13"/>
  <c r="K574" i="13"/>
  <c r="L574" i="13"/>
  <c r="M578" i="13"/>
  <c r="M581" i="13"/>
  <c r="M585" i="13"/>
  <c r="M586" i="13"/>
  <c r="M587" i="13"/>
  <c r="M588" i="13"/>
  <c r="M589" i="13"/>
  <c r="M590" i="13"/>
  <c r="M591" i="13"/>
  <c r="I592" i="13"/>
  <c r="J592" i="13"/>
  <c r="K592" i="13"/>
  <c r="L592" i="13"/>
  <c r="M593" i="13"/>
  <c r="M594" i="13"/>
  <c r="M595" i="13"/>
  <c r="M596" i="13"/>
  <c r="M597" i="13"/>
  <c r="M598" i="13"/>
  <c r="M599" i="13"/>
  <c r="M600" i="13"/>
  <c r="M601" i="13"/>
  <c r="M602" i="13"/>
  <c r="M603" i="13"/>
  <c r="M604" i="13"/>
  <c r="I605" i="13"/>
  <c r="J605" i="13"/>
  <c r="K605" i="13"/>
  <c r="L605" i="13"/>
  <c r="M606" i="13"/>
  <c r="M607" i="13"/>
  <c r="M608" i="13"/>
  <c r="I609" i="13"/>
  <c r="J609" i="13"/>
  <c r="K609" i="13"/>
  <c r="L609" i="13"/>
  <c r="M610" i="13"/>
  <c r="M611" i="13"/>
  <c r="D612" i="13"/>
  <c r="E612" i="13"/>
  <c r="F612" i="13"/>
  <c r="D614" i="13"/>
  <c r="E614" i="13"/>
  <c r="F614" i="13"/>
  <c r="I615" i="13"/>
  <c r="J615" i="13"/>
  <c r="K615" i="13"/>
  <c r="L615" i="13"/>
  <c r="M618" i="13"/>
  <c r="M619" i="13"/>
  <c r="M620" i="13"/>
  <c r="M621" i="13"/>
  <c r="M622" i="13"/>
  <c r="M623" i="13"/>
  <c r="M624" i="13"/>
  <c r="M625" i="13"/>
  <c r="I628" i="13"/>
  <c r="J628" i="13"/>
  <c r="K628" i="13"/>
  <c r="L628" i="13"/>
  <c r="M629" i="13"/>
  <c r="M630" i="13"/>
  <c r="D631" i="13"/>
  <c r="E631" i="13"/>
  <c r="F631" i="13"/>
  <c r="D633" i="13"/>
  <c r="E633" i="13"/>
  <c r="F633" i="13"/>
  <c r="I634" i="13"/>
  <c r="J634" i="13"/>
  <c r="K634" i="13"/>
  <c r="L634" i="13"/>
  <c r="M635" i="13"/>
  <c r="M636" i="13"/>
  <c r="M637" i="13"/>
  <c r="M638" i="13"/>
  <c r="M639" i="13"/>
  <c r="I640" i="13"/>
  <c r="J640" i="13"/>
  <c r="K640" i="13"/>
  <c r="L640" i="13"/>
  <c r="M643" i="13"/>
  <c r="M644" i="13"/>
  <c r="M647" i="13"/>
  <c r="M650" i="13"/>
  <c r="M651" i="13"/>
  <c r="I652" i="13"/>
  <c r="J652" i="13"/>
  <c r="K652" i="13"/>
  <c r="L652" i="13"/>
  <c r="M653" i="13"/>
  <c r="M654" i="13"/>
  <c r="I655" i="13"/>
  <c r="J655" i="13"/>
  <c r="K655" i="13"/>
  <c r="L655" i="13"/>
  <c r="M656" i="13"/>
  <c r="M657" i="13"/>
  <c r="D658" i="13"/>
  <c r="E658" i="13"/>
  <c r="F658" i="13"/>
  <c r="D660" i="13"/>
  <c r="E660" i="13"/>
  <c r="F660" i="13"/>
  <c r="D661" i="13"/>
  <c r="E661" i="13"/>
  <c r="F661" i="13"/>
  <c r="I662" i="13"/>
  <c r="J662" i="13"/>
  <c r="K662" i="13"/>
  <c r="L662" i="13"/>
  <c r="M666" i="13"/>
  <c r="M667" i="13"/>
  <c r="M668" i="13"/>
  <c r="M671" i="13"/>
  <c r="M672" i="13"/>
  <c r="M673" i="13"/>
  <c r="M674" i="13"/>
  <c r="M677" i="13"/>
  <c r="M678" i="13"/>
  <c r="M679" i="13"/>
  <c r="M680" i="13"/>
  <c r="M681" i="13"/>
  <c r="M682" i="13"/>
  <c r="M683" i="13"/>
  <c r="M684" i="13"/>
  <c r="M685" i="13"/>
  <c r="M686" i="13"/>
  <c r="M687" i="13"/>
  <c r="I688" i="13"/>
  <c r="J688" i="13"/>
  <c r="K688" i="13"/>
  <c r="L688" i="13"/>
  <c r="M689" i="13"/>
  <c r="M690" i="13"/>
  <c r="M691" i="13"/>
  <c r="M692" i="13"/>
  <c r="M693" i="13"/>
  <c r="M694" i="13"/>
  <c r="M695" i="13"/>
  <c r="M696" i="13"/>
  <c r="M697" i="13"/>
  <c r="M698" i="13"/>
  <c r="I699" i="13"/>
  <c r="J699" i="13"/>
  <c r="K699" i="13"/>
  <c r="L699" i="13"/>
  <c r="M702" i="13"/>
  <c r="M705" i="13"/>
  <c r="M706" i="13"/>
  <c r="M707" i="13"/>
  <c r="I708" i="13"/>
  <c r="J708" i="13"/>
  <c r="K708" i="13"/>
  <c r="L708" i="13"/>
  <c r="M709" i="13"/>
  <c r="M710" i="13"/>
  <c r="M545" i="13" l="1"/>
  <c r="F76" i="14" s="1"/>
  <c r="G295" i="13"/>
  <c r="G256" i="13"/>
  <c r="G189" i="13"/>
  <c r="G658" i="13"/>
  <c r="E90" i="14" s="1"/>
  <c r="G631" i="13"/>
  <c r="E85" i="14" s="1"/>
  <c r="G536" i="13"/>
  <c r="G529" i="13"/>
  <c r="E73" i="14" s="1"/>
  <c r="G516" i="13"/>
  <c r="E71" i="14" s="1"/>
  <c r="G471" i="13"/>
  <c r="G448" i="13"/>
  <c r="G386" i="13"/>
  <c r="G341" i="13"/>
  <c r="G187" i="13"/>
  <c r="E27" i="14" s="1"/>
  <c r="G130" i="13"/>
  <c r="G126" i="13"/>
  <c r="E20" i="14" s="1"/>
  <c r="G119" i="13"/>
  <c r="E19" i="14" s="1"/>
  <c r="G107" i="13"/>
  <c r="E18" i="14" s="1"/>
  <c r="G95" i="13"/>
  <c r="E17" i="14" s="1"/>
  <c r="G70" i="13"/>
  <c r="E13" i="14" s="1"/>
  <c r="G63" i="13"/>
  <c r="E12" i="14" s="1"/>
  <c r="G32" i="13"/>
  <c r="G660" i="13"/>
  <c r="G633" i="13"/>
  <c r="G614" i="13"/>
  <c r="G449" i="13"/>
  <c r="G387" i="13"/>
  <c r="G131" i="13"/>
  <c r="G87" i="13"/>
  <c r="E16" i="14" s="1"/>
  <c r="G33" i="13"/>
  <c r="G18" i="13"/>
  <c r="G257" i="13"/>
  <c r="G612" i="13"/>
  <c r="E82" i="14" s="1"/>
  <c r="G470" i="13"/>
  <c r="G342" i="13"/>
  <c r="G518" i="13"/>
  <c r="G121" i="13"/>
  <c r="G524" i="13"/>
  <c r="E72" i="14" s="1"/>
  <c r="G186" i="13"/>
  <c r="G54" i="13"/>
  <c r="G30" i="13"/>
  <c r="G89" i="13"/>
  <c r="F505" i="13"/>
  <c r="G505" i="13" s="1"/>
  <c r="G509" i="13"/>
  <c r="G447" i="13"/>
  <c r="G389" i="13"/>
  <c r="G385" i="13"/>
  <c r="E55" i="14" s="1"/>
  <c r="G129" i="13"/>
  <c r="E21" i="14" s="1"/>
  <c r="G76" i="13"/>
  <c r="F363" i="13"/>
  <c r="G370" i="13"/>
  <c r="G292" i="13"/>
  <c r="E41" i="14" s="1"/>
  <c r="G258" i="13"/>
  <c r="F221" i="13"/>
  <c r="G221" i="13" s="1"/>
  <c r="G225" i="13"/>
  <c r="G537" i="13"/>
  <c r="F362" i="13"/>
  <c r="G362" i="13" s="1"/>
  <c r="G364" i="13"/>
  <c r="E51" i="14" s="1"/>
  <c r="G294" i="13"/>
  <c r="G255" i="13"/>
  <c r="F222" i="13"/>
  <c r="G222" i="13" s="1"/>
  <c r="G226" i="13"/>
  <c r="F183" i="13"/>
  <c r="G183" i="13" s="1"/>
  <c r="G188" i="13"/>
  <c r="G109" i="13"/>
  <c r="G97" i="13"/>
  <c r="G65" i="13"/>
  <c r="G661" i="13"/>
  <c r="G533" i="13"/>
  <c r="E74" i="14" s="1"/>
  <c r="G507" i="13"/>
  <c r="E70" i="14" s="1"/>
  <c r="G468" i="13"/>
  <c r="E65" i="14" s="1"/>
  <c r="G450" i="13"/>
  <c r="G388" i="13"/>
  <c r="F219" i="13"/>
  <c r="G223" i="13"/>
  <c r="E32" i="14" s="1"/>
  <c r="G185" i="13"/>
  <c r="G132" i="13"/>
  <c r="G110" i="13"/>
  <c r="F86" i="13"/>
  <c r="G86" i="13" s="1"/>
  <c r="G98" i="13"/>
  <c r="G74" i="13"/>
  <c r="E14" i="14" s="1"/>
  <c r="G59" i="13"/>
  <c r="E11" i="14" s="1"/>
  <c r="G52" i="13"/>
  <c r="E10" i="14" s="1"/>
  <c r="G19" i="13"/>
  <c r="E504" i="13"/>
  <c r="E13" i="13"/>
  <c r="D504" i="13"/>
  <c r="F83" i="13"/>
  <c r="D13" i="13"/>
  <c r="E83" i="13"/>
  <c r="F504" i="13"/>
  <c r="G504" i="13" s="1"/>
  <c r="D83" i="13"/>
  <c r="F13" i="13"/>
  <c r="G13" i="13" s="1"/>
  <c r="I612" i="13"/>
  <c r="E361" i="13"/>
  <c r="M119" i="13"/>
  <c r="F19" i="14" s="1"/>
  <c r="M334" i="13"/>
  <c r="F44" i="14" s="1"/>
  <c r="K503" i="13"/>
  <c r="M95" i="13"/>
  <c r="F17" i="14" s="1"/>
  <c r="M352" i="13"/>
  <c r="F48" i="14" s="1"/>
  <c r="M59" i="13"/>
  <c r="F11" i="14" s="1"/>
  <c r="M196" i="13"/>
  <c r="F28" i="14" s="1"/>
  <c r="M400" i="13"/>
  <c r="F57" i="14" s="1"/>
  <c r="M126" i="13"/>
  <c r="F20" i="14" s="1"/>
  <c r="M70" i="13"/>
  <c r="F13" i="14" s="1"/>
  <c r="M63" i="13"/>
  <c r="F12" i="14" s="1"/>
  <c r="M133" i="13"/>
  <c r="F22" i="14" s="1"/>
  <c r="M30" i="13"/>
  <c r="F9" i="14" s="1"/>
  <c r="M609" i="13"/>
  <c r="F81" i="14" s="1"/>
  <c r="M235" i="13"/>
  <c r="F33" i="14" s="1"/>
  <c r="M524" i="13"/>
  <c r="F72" i="14" s="1"/>
  <c r="M52" i="13"/>
  <c r="F10" i="14" s="1"/>
  <c r="M688" i="13"/>
  <c r="F92" i="14" s="1"/>
  <c r="M107" i="13"/>
  <c r="F18" i="14" s="1"/>
  <c r="M574" i="13"/>
  <c r="F78" i="14" s="1"/>
  <c r="M605" i="13"/>
  <c r="F80" i="14" s="1"/>
  <c r="M459" i="13"/>
  <c r="F64" i="14" s="1"/>
  <c r="M368" i="13"/>
  <c r="F52" i="14" s="1"/>
  <c r="M147" i="13"/>
  <c r="F23" i="14" s="1"/>
  <c r="M592" i="13"/>
  <c r="F79" i="14" s="1"/>
  <c r="M285" i="13"/>
  <c r="F40" i="14" s="1"/>
  <c r="M168" i="13"/>
  <c r="F24" i="14" s="1"/>
  <c r="M497" i="13"/>
  <c r="F68" i="14" s="1"/>
  <c r="M472" i="13"/>
  <c r="F66" i="14" s="1"/>
  <c r="M390" i="13"/>
  <c r="F56" i="14" s="1"/>
  <c r="M383" i="13"/>
  <c r="F54" i="14" s="1"/>
  <c r="M655" i="13"/>
  <c r="F89" i="14" s="1"/>
  <c r="L612" i="13"/>
  <c r="M562" i="13"/>
  <c r="F77" i="14" s="1"/>
  <c r="M491" i="13"/>
  <c r="F67" i="14" s="1"/>
  <c r="L447" i="13"/>
  <c r="M418" i="13"/>
  <c r="F58" i="14" s="1"/>
  <c r="M179" i="13"/>
  <c r="F25" i="14" s="1"/>
  <c r="M74" i="13"/>
  <c r="F14" i="14" s="1"/>
  <c r="M699" i="13"/>
  <c r="F93" i="14" s="1"/>
  <c r="I447" i="13"/>
  <c r="M423" i="13"/>
  <c r="F59" i="14" s="1"/>
  <c r="M259" i="13"/>
  <c r="F36" i="14" s="1"/>
  <c r="M217" i="13"/>
  <c r="F30" i="14" s="1"/>
  <c r="K533" i="13"/>
  <c r="J361" i="13"/>
  <c r="I292" i="13"/>
  <c r="M265" i="13"/>
  <c r="F37" i="14" s="1"/>
  <c r="K631" i="13"/>
  <c r="M364" i="13"/>
  <c r="F51" i="14" s="1"/>
  <c r="I361" i="13"/>
  <c r="J219" i="13"/>
  <c r="L129" i="13"/>
  <c r="M516" i="13"/>
  <c r="F71" i="14" s="1"/>
  <c r="I468" i="13"/>
  <c r="M438" i="13"/>
  <c r="F61" i="14" s="1"/>
  <c r="M277" i="13"/>
  <c r="F39" i="14" s="1"/>
  <c r="M249" i="13"/>
  <c r="F34" i="14" s="1"/>
  <c r="M204" i="13"/>
  <c r="F29" i="14" s="1"/>
  <c r="L182" i="13"/>
  <c r="K129" i="13"/>
  <c r="M708" i="13"/>
  <c r="F94" i="14" s="1"/>
  <c r="M662" i="13"/>
  <c r="F91" i="14" s="1"/>
  <c r="I631" i="13"/>
  <c r="M634" i="13"/>
  <c r="F86" i="14" s="1"/>
  <c r="M628" i="13"/>
  <c r="F84" i="14" s="1"/>
  <c r="J612" i="13"/>
  <c r="M612" i="13" s="1"/>
  <c r="F82" i="14" s="1"/>
  <c r="L533" i="13"/>
  <c r="M529" i="13"/>
  <c r="F73" i="14" s="1"/>
  <c r="D503" i="13"/>
  <c r="F503" i="13"/>
  <c r="K468" i="13"/>
  <c r="M451" i="13"/>
  <c r="F63" i="14" s="1"/>
  <c r="J447" i="13"/>
  <c r="J385" i="13"/>
  <c r="D363" i="13"/>
  <c r="J129" i="13"/>
  <c r="L82" i="13"/>
  <c r="D84" i="13"/>
  <c r="F82" i="13"/>
  <c r="E14" i="13"/>
  <c r="D14" i="13"/>
  <c r="E506" i="13"/>
  <c r="E10" i="13" s="1"/>
  <c r="F361" i="13"/>
  <c r="L339" i="13"/>
  <c r="J255" i="13"/>
  <c r="K219" i="13"/>
  <c r="D219" i="13"/>
  <c r="I129" i="13"/>
  <c r="F84" i="13"/>
  <c r="K82" i="13"/>
  <c r="E82" i="13"/>
  <c r="E15" i="13"/>
  <c r="E11" i="13" s="1"/>
  <c r="D15" i="13"/>
  <c r="D11" i="13" s="1"/>
  <c r="E12" i="13"/>
  <c r="L658" i="13"/>
  <c r="M652" i="13"/>
  <c r="F88" i="14" s="1"/>
  <c r="L631" i="13"/>
  <c r="J533" i="13"/>
  <c r="I503" i="13"/>
  <c r="K385" i="13"/>
  <c r="M378" i="13"/>
  <c r="F53" i="14" s="1"/>
  <c r="I339" i="13"/>
  <c r="M326" i="13"/>
  <c r="F43" i="14" s="1"/>
  <c r="K182" i="13"/>
  <c r="F184" i="13"/>
  <c r="G184" i="13" s="1"/>
  <c r="J82" i="13"/>
  <c r="K12" i="13"/>
  <c r="J12" i="13"/>
  <c r="D12" i="13"/>
  <c r="I658" i="13"/>
  <c r="K658" i="13"/>
  <c r="J631" i="13"/>
  <c r="K612" i="13"/>
  <c r="I533" i="13"/>
  <c r="J503" i="13"/>
  <c r="E503" i="13"/>
  <c r="L468" i="13"/>
  <c r="K447" i="13"/>
  <c r="M429" i="13"/>
  <c r="F60" i="14" s="1"/>
  <c r="D361" i="13"/>
  <c r="M359" i="13"/>
  <c r="F49" i="14" s="1"/>
  <c r="M343" i="13"/>
  <c r="F47" i="14" s="1"/>
  <c r="M336" i="13"/>
  <c r="F45" i="14" s="1"/>
  <c r="L292" i="13"/>
  <c r="K292" i="13"/>
  <c r="I255" i="13"/>
  <c r="M271" i="13"/>
  <c r="F38" i="14" s="1"/>
  <c r="L255" i="13"/>
  <c r="M223" i="13"/>
  <c r="F32" i="14" s="1"/>
  <c r="I219" i="13"/>
  <c r="J182" i="13"/>
  <c r="I82" i="13"/>
  <c r="D82" i="13"/>
  <c r="E84" i="13"/>
  <c r="F85" i="13"/>
  <c r="G85" i="13" s="1"/>
  <c r="L12" i="13"/>
  <c r="I12" i="13"/>
  <c r="J658" i="13"/>
  <c r="F506" i="13"/>
  <c r="G506" i="13" s="1"/>
  <c r="L503" i="13"/>
  <c r="L385" i="13"/>
  <c r="K361" i="13"/>
  <c r="D10" i="13"/>
  <c r="M640" i="13"/>
  <c r="F87" i="14" s="1"/>
  <c r="K339" i="13"/>
  <c r="I182" i="13"/>
  <c r="F182" i="13"/>
  <c r="G182" i="13" s="1"/>
  <c r="E26" i="14" s="1"/>
  <c r="M615" i="13"/>
  <c r="F83" i="14" s="1"/>
  <c r="J339" i="13"/>
  <c r="J292" i="13"/>
  <c r="M297" i="13"/>
  <c r="F42" i="14" s="1"/>
  <c r="K255" i="13"/>
  <c r="M507" i="13"/>
  <c r="F70" i="14" s="1"/>
  <c r="J468" i="13"/>
  <c r="I385" i="13"/>
  <c r="L361" i="13"/>
  <c r="L219" i="13"/>
  <c r="F15" i="13"/>
  <c r="F14" i="13"/>
  <c r="F12" i="13"/>
  <c r="M16" i="13"/>
  <c r="F8" i="14" s="1"/>
  <c r="M187" i="13"/>
  <c r="F27" i="14" s="1"/>
  <c r="M87" i="13"/>
  <c r="F16" i="14" s="1"/>
  <c r="G12" i="13" l="1"/>
  <c r="E7" i="14" s="1"/>
  <c r="G14" i="13"/>
  <c r="G15" i="13"/>
  <c r="G84" i="13"/>
  <c r="G503" i="13"/>
  <c r="E69" i="14" s="1"/>
  <c r="G219" i="13"/>
  <c r="E31" i="14" s="1"/>
  <c r="G363" i="13"/>
  <c r="G361" i="13"/>
  <c r="E50" i="14" s="1"/>
  <c r="G82" i="13"/>
  <c r="E15" i="14" s="1"/>
  <c r="G83" i="13"/>
  <c r="M12" i="13"/>
  <c r="F7" i="14" s="1"/>
  <c r="M292" i="13"/>
  <c r="F41" i="14" s="1"/>
  <c r="E9" i="13"/>
  <c r="M182" i="13"/>
  <c r="F26" i="14" s="1"/>
  <c r="M533" i="13"/>
  <c r="F74" i="14" s="1"/>
  <c r="M385" i="13"/>
  <c r="F55" i="14" s="1"/>
  <c r="M631" i="13"/>
  <c r="F85" i="14" s="1"/>
  <c r="D9" i="13"/>
  <c r="M447" i="13"/>
  <c r="F62" i="14" s="1"/>
  <c r="M468" i="13"/>
  <c r="F65" i="14" s="1"/>
  <c r="M219" i="13"/>
  <c r="F31" i="14" s="1"/>
  <c r="M82" i="13"/>
  <c r="F15" i="14" s="1"/>
  <c r="M339" i="13"/>
  <c r="F46" i="14" s="1"/>
  <c r="E7" i="13"/>
  <c r="F10" i="13"/>
  <c r="G10" i="13" s="1"/>
  <c r="M658" i="13"/>
  <c r="F90" i="14" s="1"/>
  <c r="M255" i="13"/>
  <c r="F35" i="14" s="1"/>
  <c r="M503" i="13"/>
  <c r="F69" i="14" s="1"/>
  <c r="E8" i="13"/>
  <c r="M361" i="13"/>
  <c r="F50" i="14" s="1"/>
  <c r="L7" i="13"/>
  <c r="D7" i="13"/>
  <c r="K7" i="13"/>
  <c r="I7" i="13"/>
  <c r="M129" i="13"/>
  <c r="F21" i="14" s="1"/>
  <c r="F11" i="13"/>
  <c r="G11" i="13" s="1"/>
  <c r="F7" i="13"/>
  <c r="F8" i="13"/>
  <c r="J7" i="13"/>
  <c r="D8" i="13"/>
  <c r="F9" i="13"/>
  <c r="G9" i="13" l="1"/>
  <c r="G8" i="13"/>
  <c r="M7" i="13"/>
  <c r="G7" i="13"/>
  <c r="K111" i="3" l="1"/>
  <c r="H11" i="3" l="1"/>
  <c r="I11" i="3"/>
  <c r="J11" i="3"/>
  <c r="K11" i="3"/>
  <c r="L11" i="3"/>
  <c r="M11" i="3"/>
  <c r="H12" i="3"/>
  <c r="I12" i="3"/>
  <c r="J12" i="3"/>
  <c r="K12" i="3"/>
  <c r="L12" i="3"/>
  <c r="M12" i="3"/>
  <c r="H14" i="3"/>
  <c r="I14" i="3"/>
  <c r="J14" i="3"/>
  <c r="K14" i="3"/>
  <c r="L14" i="3"/>
  <c r="M14" i="3"/>
  <c r="N15" i="3"/>
  <c r="H17" i="3"/>
  <c r="I17" i="3"/>
  <c r="J17" i="3"/>
  <c r="K17" i="3"/>
  <c r="L17" i="3"/>
  <c r="M17" i="3"/>
  <c r="H20" i="3"/>
  <c r="I20" i="3"/>
  <c r="J20" i="3"/>
  <c r="K20" i="3"/>
  <c r="L20" i="3"/>
  <c r="M20" i="3"/>
  <c r="N21" i="3"/>
  <c r="H22" i="3"/>
  <c r="I22" i="3"/>
  <c r="J22" i="3"/>
  <c r="K22" i="3"/>
  <c r="L22" i="3"/>
  <c r="M22" i="3"/>
  <c r="P22" i="3"/>
  <c r="N23" i="3"/>
  <c r="H24" i="3"/>
  <c r="I24" i="3"/>
  <c r="J24" i="3"/>
  <c r="K24" i="3"/>
  <c r="L24" i="3"/>
  <c r="M24" i="3"/>
  <c r="P24" i="3"/>
  <c r="N25" i="3"/>
  <c r="H27" i="3"/>
  <c r="I27" i="3"/>
  <c r="J27" i="3"/>
  <c r="K27" i="3"/>
  <c r="L27" i="3"/>
  <c r="M27" i="3"/>
  <c r="H28" i="3"/>
  <c r="I28" i="3"/>
  <c r="J28" i="3"/>
  <c r="K28" i="3"/>
  <c r="L28" i="3"/>
  <c r="M28" i="3"/>
  <c r="H29" i="3"/>
  <c r="I29" i="3"/>
  <c r="J29" i="3"/>
  <c r="K29" i="3"/>
  <c r="L29" i="3"/>
  <c r="M29" i="3"/>
  <c r="H31" i="3"/>
  <c r="I31" i="3"/>
  <c r="J31" i="3"/>
  <c r="K31" i="3"/>
  <c r="L31" i="3"/>
  <c r="M31" i="3"/>
  <c r="N32" i="3"/>
  <c r="N34" i="3"/>
  <c r="H35" i="3"/>
  <c r="I35" i="3"/>
  <c r="J35" i="3"/>
  <c r="K35" i="3"/>
  <c r="L35" i="3"/>
  <c r="M35" i="3"/>
  <c r="N36" i="3"/>
  <c r="N38" i="3"/>
  <c r="H39" i="3"/>
  <c r="I39" i="3"/>
  <c r="J39" i="3"/>
  <c r="K39" i="3"/>
  <c r="L39" i="3"/>
  <c r="M39" i="3"/>
  <c r="N41" i="3"/>
  <c r="H42" i="3"/>
  <c r="I42" i="3"/>
  <c r="J42" i="3"/>
  <c r="K42" i="3"/>
  <c r="L42" i="3"/>
  <c r="M42" i="3"/>
  <c r="N43" i="3"/>
  <c r="N44" i="3"/>
  <c r="H45" i="3"/>
  <c r="I45" i="3"/>
  <c r="J45" i="3"/>
  <c r="K45" i="3"/>
  <c r="L45" i="3"/>
  <c r="M45" i="3"/>
  <c r="N46" i="3"/>
  <c r="N47" i="3"/>
  <c r="H49" i="3"/>
  <c r="I49" i="3"/>
  <c r="J49" i="3"/>
  <c r="K49" i="3"/>
  <c r="L49" i="3"/>
  <c r="M49" i="3"/>
  <c r="H50" i="3"/>
  <c r="I50" i="3"/>
  <c r="J50" i="3"/>
  <c r="K50" i="3"/>
  <c r="L50" i="3"/>
  <c r="M50" i="3"/>
  <c r="H52" i="3"/>
  <c r="H48" i="3" s="1"/>
  <c r="I52" i="3"/>
  <c r="I48" i="3" s="1"/>
  <c r="J52" i="3"/>
  <c r="J48" i="3" s="1"/>
  <c r="K52" i="3"/>
  <c r="K48" i="3" s="1"/>
  <c r="L52" i="3"/>
  <c r="M52" i="3"/>
  <c r="M48" i="3" s="1"/>
  <c r="N53" i="3"/>
  <c r="N54" i="3"/>
  <c r="H56" i="3"/>
  <c r="I56" i="3"/>
  <c r="J56" i="3"/>
  <c r="K56" i="3"/>
  <c r="L56" i="3"/>
  <c r="M56" i="3"/>
  <c r="H57" i="3"/>
  <c r="I57" i="3"/>
  <c r="J57" i="3"/>
  <c r="K57" i="3"/>
  <c r="L57" i="3"/>
  <c r="M57" i="3"/>
  <c r="H58" i="3"/>
  <c r="I58" i="3"/>
  <c r="J58" i="3"/>
  <c r="K58" i="3"/>
  <c r="L58" i="3"/>
  <c r="M58" i="3"/>
  <c r="H59" i="3"/>
  <c r="I59" i="3"/>
  <c r="J59" i="3"/>
  <c r="K59" i="3"/>
  <c r="L59" i="3"/>
  <c r="M59" i="3"/>
  <c r="H61" i="3"/>
  <c r="I61" i="3"/>
  <c r="J61" i="3"/>
  <c r="K61" i="3"/>
  <c r="L61" i="3"/>
  <c r="M61" i="3"/>
  <c r="N62" i="3"/>
  <c r="H64" i="3"/>
  <c r="I64" i="3"/>
  <c r="J64" i="3"/>
  <c r="K64" i="3"/>
  <c r="L64" i="3"/>
  <c r="M64" i="3"/>
  <c r="N65" i="3"/>
  <c r="H66" i="3"/>
  <c r="I66" i="3"/>
  <c r="J66" i="3"/>
  <c r="K66" i="3"/>
  <c r="L66" i="3"/>
  <c r="M66" i="3"/>
  <c r="N67" i="3"/>
  <c r="N68" i="3"/>
  <c r="H69" i="3"/>
  <c r="I69" i="3"/>
  <c r="J69" i="3"/>
  <c r="K69" i="3"/>
  <c r="L69" i="3"/>
  <c r="M69" i="3"/>
  <c r="N70" i="3"/>
  <c r="H72" i="3"/>
  <c r="I72" i="3"/>
  <c r="J72" i="3"/>
  <c r="K72" i="3"/>
  <c r="L72" i="3"/>
  <c r="M72" i="3"/>
  <c r="N73" i="3"/>
  <c r="H74" i="3"/>
  <c r="I74" i="3"/>
  <c r="J74" i="3"/>
  <c r="K74" i="3"/>
  <c r="P74" i="3" s="1"/>
  <c r="L74" i="3"/>
  <c r="M74" i="3"/>
  <c r="N75" i="3"/>
  <c r="H77" i="3"/>
  <c r="I77" i="3"/>
  <c r="J77" i="3"/>
  <c r="K77" i="3"/>
  <c r="L77" i="3"/>
  <c r="M77" i="3"/>
  <c r="H78" i="3"/>
  <c r="I78" i="3"/>
  <c r="J78" i="3"/>
  <c r="K78" i="3"/>
  <c r="L78" i="3"/>
  <c r="M78" i="3"/>
  <c r="H80" i="3"/>
  <c r="I80" i="3"/>
  <c r="J80" i="3"/>
  <c r="K80" i="3"/>
  <c r="L80" i="3"/>
  <c r="M80" i="3"/>
  <c r="N81" i="3"/>
  <c r="H82" i="3"/>
  <c r="I82" i="3"/>
  <c r="J82" i="3"/>
  <c r="K82" i="3"/>
  <c r="L82" i="3"/>
  <c r="M82" i="3"/>
  <c r="N83" i="3"/>
  <c r="H85" i="3"/>
  <c r="I85" i="3"/>
  <c r="J85" i="3"/>
  <c r="K85" i="3"/>
  <c r="L85" i="3"/>
  <c r="M85" i="3"/>
  <c r="N86" i="3"/>
  <c r="H87" i="3"/>
  <c r="I87" i="3"/>
  <c r="J87" i="3"/>
  <c r="K87" i="3"/>
  <c r="L87" i="3"/>
  <c r="M87" i="3"/>
  <c r="N88" i="3"/>
  <c r="N89" i="3"/>
  <c r="H91" i="3"/>
  <c r="I91" i="3"/>
  <c r="J91" i="3"/>
  <c r="K91" i="3"/>
  <c r="L91" i="3"/>
  <c r="M91" i="3"/>
  <c r="H92" i="3"/>
  <c r="I92" i="3"/>
  <c r="J92" i="3"/>
  <c r="K92" i="3"/>
  <c r="L92" i="3"/>
  <c r="M92" i="3"/>
  <c r="H93" i="3"/>
  <c r="I93" i="3"/>
  <c r="J93" i="3"/>
  <c r="K93" i="3"/>
  <c r="L93" i="3"/>
  <c r="M93" i="3"/>
  <c r="H95" i="3"/>
  <c r="I95" i="3"/>
  <c r="J95" i="3"/>
  <c r="K95" i="3"/>
  <c r="L95" i="3"/>
  <c r="M95" i="3"/>
  <c r="N96" i="3"/>
  <c r="H97" i="3"/>
  <c r="I97" i="3"/>
  <c r="J97" i="3"/>
  <c r="K97" i="3"/>
  <c r="L97" i="3"/>
  <c r="M97" i="3"/>
  <c r="N98" i="3"/>
  <c r="N99" i="3"/>
  <c r="H100" i="3"/>
  <c r="I100" i="3"/>
  <c r="J100" i="3"/>
  <c r="K100" i="3"/>
  <c r="L100" i="3"/>
  <c r="M100" i="3"/>
  <c r="H103" i="3"/>
  <c r="I103" i="3"/>
  <c r="J103" i="3"/>
  <c r="K103" i="3"/>
  <c r="L103" i="3"/>
  <c r="M103" i="3"/>
  <c r="N104" i="3"/>
  <c r="H105" i="3"/>
  <c r="I105" i="3"/>
  <c r="J105" i="3"/>
  <c r="K105" i="3"/>
  <c r="L105" i="3"/>
  <c r="M105" i="3"/>
  <c r="N106" i="3"/>
  <c r="H107" i="3"/>
  <c r="I107" i="3"/>
  <c r="J107" i="3"/>
  <c r="K107" i="3"/>
  <c r="L107" i="3"/>
  <c r="M107" i="3"/>
  <c r="N108" i="3"/>
  <c r="N109" i="3"/>
  <c r="N110" i="3"/>
  <c r="H111" i="3"/>
  <c r="I111" i="3"/>
  <c r="J111" i="3"/>
  <c r="L111" i="3"/>
  <c r="M111" i="3"/>
  <c r="N112" i="3"/>
  <c r="N113" i="3"/>
  <c r="N114" i="3"/>
  <c r="P114" i="3"/>
  <c r="N115" i="3"/>
  <c r="N116" i="3"/>
  <c r="H117" i="3"/>
  <c r="I117" i="3"/>
  <c r="J117" i="3"/>
  <c r="K117" i="3"/>
  <c r="L117" i="3"/>
  <c r="M117" i="3"/>
  <c r="N118" i="3"/>
  <c r="N119" i="3"/>
  <c r="P119" i="3"/>
  <c r="N120" i="3"/>
  <c r="N121" i="3"/>
  <c r="H123" i="3"/>
  <c r="I123" i="3"/>
  <c r="J123" i="3"/>
  <c r="K123" i="3"/>
  <c r="L123" i="3"/>
  <c r="M123" i="3"/>
  <c r="N125" i="3"/>
  <c r="H126" i="3"/>
  <c r="I126" i="3"/>
  <c r="J126" i="3"/>
  <c r="K126" i="3"/>
  <c r="L126" i="3"/>
  <c r="M126" i="3"/>
  <c r="N127" i="3"/>
  <c r="H128" i="3"/>
  <c r="I128" i="3"/>
  <c r="J128" i="3"/>
  <c r="K128" i="3"/>
  <c r="L128" i="3"/>
  <c r="M128" i="3"/>
  <c r="H130" i="3"/>
  <c r="I130" i="3"/>
  <c r="J130" i="3"/>
  <c r="K130" i="3"/>
  <c r="L130" i="3"/>
  <c r="M130" i="3"/>
  <c r="H132" i="3"/>
  <c r="I132" i="3"/>
  <c r="J132" i="3"/>
  <c r="K132" i="3"/>
  <c r="L132" i="3"/>
  <c r="M132" i="3"/>
  <c r="H135" i="3"/>
  <c r="I135" i="3"/>
  <c r="J135" i="3"/>
  <c r="K135" i="3"/>
  <c r="L135" i="3"/>
  <c r="M135" i="3"/>
  <c r="H136" i="3"/>
  <c r="I136" i="3"/>
  <c r="J136" i="3"/>
  <c r="K136" i="3"/>
  <c r="L136" i="3"/>
  <c r="M136" i="3"/>
  <c r="H138" i="3"/>
  <c r="I138" i="3"/>
  <c r="I134" i="3" s="1"/>
  <c r="J138" i="3"/>
  <c r="J134" i="3" s="1"/>
  <c r="K138" i="3"/>
  <c r="K134" i="3" s="1"/>
  <c r="L138" i="3"/>
  <c r="L134" i="3" s="1"/>
  <c r="M138" i="3"/>
  <c r="M134" i="3" s="1"/>
  <c r="H142" i="3"/>
  <c r="I142" i="3"/>
  <c r="J142" i="3"/>
  <c r="K142" i="3"/>
  <c r="L142" i="3"/>
  <c r="M142" i="3"/>
  <c r="H144" i="3"/>
  <c r="I144" i="3"/>
  <c r="J144" i="3"/>
  <c r="K144" i="3"/>
  <c r="L144" i="3"/>
  <c r="N145" i="3"/>
  <c r="H146" i="3"/>
  <c r="I146" i="3"/>
  <c r="J146" i="3"/>
  <c r="K146" i="3"/>
  <c r="L146" i="3"/>
  <c r="M146" i="3"/>
  <c r="M141" i="3" s="1"/>
  <c r="N147" i="3"/>
  <c r="H148" i="3"/>
  <c r="I148" i="3"/>
  <c r="J148" i="3"/>
  <c r="K148" i="3"/>
  <c r="L148" i="3"/>
  <c r="N149" i="3"/>
  <c r="H151" i="3"/>
  <c r="I151" i="3"/>
  <c r="J151" i="3"/>
  <c r="K151" i="3"/>
  <c r="L151" i="3"/>
  <c r="M151" i="3"/>
  <c r="H152" i="3"/>
  <c r="I152" i="3"/>
  <c r="J152" i="3"/>
  <c r="K152" i="3"/>
  <c r="L152" i="3"/>
  <c r="M152" i="3"/>
  <c r="H153" i="3"/>
  <c r="I153" i="3"/>
  <c r="J153" i="3"/>
  <c r="K153" i="3"/>
  <c r="L153" i="3"/>
  <c r="M153" i="3"/>
  <c r="H155" i="3"/>
  <c r="I155" i="3"/>
  <c r="J155" i="3"/>
  <c r="K155" i="3"/>
  <c r="L155" i="3"/>
  <c r="M155" i="3"/>
  <c r="H159" i="3"/>
  <c r="I159" i="3"/>
  <c r="J159" i="3"/>
  <c r="K159" i="3"/>
  <c r="L159" i="3"/>
  <c r="M159" i="3"/>
  <c r="N160" i="3"/>
  <c r="H162" i="3"/>
  <c r="I162" i="3"/>
  <c r="J162" i="3"/>
  <c r="K162" i="3"/>
  <c r="L162" i="3"/>
  <c r="M162" i="3"/>
  <c r="H164" i="3"/>
  <c r="I164" i="3"/>
  <c r="I161" i="3" s="1"/>
  <c r="J164" i="3"/>
  <c r="J161" i="3" s="1"/>
  <c r="K164" i="3"/>
  <c r="K161" i="3" s="1"/>
  <c r="L164" i="3"/>
  <c r="M164" i="3"/>
  <c r="M161" i="3" s="1"/>
  <c r="N165" i="3"/>
  <c r="H167" i="3"/>
  <c r="I167" i="3"/>
  <c r="J167" i="3"/>
  <c r="K167" i="3"/>
  <c r="L167" i="3"/>
  <c r="M167" i="3"/>
  <c r="H168" i="3"/>
  <c r="I168" i="3"/>
  <c r="J168" i="3"/>
  <c r="K168" i="3"/>
  <c r="L168" i="3"/>
  <c r="M168" i="3"/>
  <c r="H169" i="3"/>
  <c r="I169" i="3"/>
  <c r="J169" i="3"/>
  <c r="K169" i="3"/>
  <c r="L169" i="3"/>
  <c r="M169" i="3"/>
  <c r="H171" i="3"/>
  <c r="I171" i="3"/>
  <c r="J171" i="3"/>
  <c r="K171" i="3"/>
  <c r="L171" i="3"/>
  <c r="M171" i="3"/>
  <c r="H174" i="3"/>
  <c r="I174" i="3"/>
  <c r="J174" i="3"/>
  <c r="K174" i="3"/>
  <c r="L174" i="3"/>
  <c r="M174" i="3"/>
  <c r="N175" i="3"/>
  <c r="H176" i="3"/>
  <c r="I176" i="3"/>
  <c r="J176" i="3"/>
  <c r="K176" i="3"/>
  <c r="L176" i="3"/>
  <c r="M176" i="3"/>
  <c r="N177" i="3"/>
  <c r="H179" i="3"/>
  <c r="I179" i="3"/>
  <c r="J179" i="3"/>
  <c r="K179" i="3"/>
  <c r="L179" i="3"/>
  <c r="M179" i="3"/>
  <c r="N180" i="3"/>
  <c r="H181" i="3"/>
  <c r="I181" i="3"/>
  <c r="J181" i="3"/>
  <c r="K181" i="3"/>
  <c r="L181" i="3"/>
  <c r="M181" i="3"/>
  <c r="N182" i="3"/>
  <c r="N183" i="3"/>
  <c r="H184" i="3"/>
  <c r="I184" i="3"/>
  <c r="J184" i="3"/>
  <c r="K184" i="3"/>
  <c r="L184" i="3"/>
  <c r="M184" i="3"/>
  <c r="N185" i="3"/>
  <c r="N186" i="3"/>
  <c r="H187" i="3"/>
  <c r="I187" i="3"/>
  <c r="J187" i="3"/>
  <c r="K187" i="3"/>
  <c r="L187" i="3"/>
  <c r="M187" i="3"/>
  <c r="N188" i="3"/>
  <c r="N189" i="3"/>
  <c r="P117" i="3" l="1"/>
  <c r="N126" i="3"/>
  <c r="N87" i="3"/>
  <c r="N58" i="3"/>
  <c r="N49" i="3"/>
  <c r="N42" i="3"/>
  <c r="P132" i="3"/>
  <c r="P64" i="3"/>
  <c r="N107" i="3"/>
  <c r="N85" i="3"/>
  <c r="N39" i="3"/>
  <c r="N35" i="3"/>
  <c r="N22" i="3"/>
  <c r="N77" i="3"/>
  <c r="N176" i="3"/>
  <c r="N179" i="3"/>
  <c r="P174" i="3"/>
  <c r="P97" i="3"/>
  <c r="P85" i="3"/>
  <c r="N31" i="3"/>
  <c r="P45" i="3"/>
  <c r="N184" i="3"/>
  <c r="P171" i="3"/>
  <c r="N164" i="3"/>
  <c r="P164" i="3"/>
  <c r="P148" i="3"/>
  <c r="N92" i="3"/>
  <c r="P69" i="3"/>
  <c r="P66" i="3"/>
  <c r="P107" i="3"/>
  <c r="P100" i="3"/>
  <c r="P95" i="3"/>
  <c r="P39" i="3"/>
  <c r="P35" i="3"/>
  <c r="P17" i="3"/>
  <c r="N174" i="3"/>
  <c r="N169" i="3"/>
  <c r="N167" i="3"/>
  <c r="N103" i="3"/>
  <c r="N69" i="3"/>
  <c r="N66" i="3"/>
  <c r="P187" i="3"/>
  <c r="N153" i="3"/>
  <c r="P130" i="3"/>
  <c r="N111" i="3"/>
  <c r="N105" i="3"/>
  <c r="N91" i="3"/>
  <c r="M76" i="3"/>
  <c r="I76" i="3"/>
  <c r="N72" i="3"/>
  <c r="P72" i="3"/>
  <c r="P20" i="3"/>
  <c r="N14" i="3"/>
  <c r="N11" i="3"/>
  <c r="K166" i="3"/>
  <c r="N187" i="3"/>
  <c r="M150" i="3"/>
  <c r="I150" i="3"/>
  <c r="K150" i="3"/>
  <c r="N148" i="3"/>
  <c r="K141" i="3"/>
  <c r="I141" i="3"/>
  <c r="P123" i="3"/>
  <c r="N95" i="3"/>
  <c r="N74" i="3"/>
  <c r="N27" i="3"/>
  <c r="N24" i="3"/>
  <c r="P184" i="3"/>
  <c r="P181" i="3"/>
  <c r="P179" i="3"/>
  <c r="L161" i="3"/>
  <c r="N161" i="3" s="1"/>
  <c r="N159" i="3"/>
  <c r="H150" i="3"/>
  <c r="J150" i="3"/>
  <c r="M9" i="3"/>
  <c r="I9" i="3"/>
  <c r="J141" i="3"/>
  <c r="P138" i="3"/>
  <c r="N123" i="3"/>
  <c r="P82" i="3"/>
  <c r="N78" i="3"/>
  <c r="J55" i="3"/>
  <c r="N50" i="3"/>
  <c r="P111" i="3"/>
  <c r="P105" i="3"/>
  <c r="P103" i="3"/>
  <c r="P14" i="3"/>
  <c r="N162" i="3"/>
  <c r="N146" i="3"/>
  <c r="N142" i="3"/>
  <c r="H134" i="3"/>
  <c r="P128" i="3"/>
  <c r="P126" i="3"/>
  <c r="N117" i="3"/>
  <c r="J90" i="3"/>
  <c r="N93" i="3"/>
  <c r="N82" i="3"/>
  <c r="K76" i="3"/>
  <c r="K55" i="3"/>
  <c r="L9" i="3"/>
  <c r="H9" i="3"/>
  <c r="N45" i="3"/>
  <c r="J26" i="3"/>
  <c r="M8" i="3"/>
  <c r="I8" i="3"/>
  <c r="J6" i="3"/>
  <c r="N20" i="3"/>
  <c r="K10" i="3"/>
  <c r="M7" i="3"/>
  <c r="I7" i="3"/>
  <c r="J166" i="3"/>
  <c r="J9" i="3"/>
  <c r="M90" i="3"/>
  <c r="I90" i="3"/>
  <c r="M55" i="3"/>
  <c r="I55" i="3"/>
  <c r="K9" i="3"/>
  <c r="J8" i="3"/>
  <c r="H7" i="3"/>
  <c r="K6" i="3"/>
  <c r="P42" i="3"/>
  <c r="M26" i="3"/>
  <c r="N29" i="3"/>
  <c r="H8" i="3"/>
  <c r="J10" i="3"/>
  <c r="M166" i="3"/>
  <c r="I166" i="3"/>
  <c r="L141" i="3"/>
  <c r="N141" i="3" s="1"/>
  <c r="H141" i="3"/>
  <c r="J76" i="3"/>
  <c r="L55" i="3"/>
  <c r="H55" i="3"/>
  <c r="K7" i="3"/>
  <c r="I26" i="3"/>
  <c r="K8" i="3"/>
  <c r="I10" i="3"/>
  <c r="M6" i="3"/>
  <c r="I6" i="3"/>
  <c r="N181" i="3"/>
  <c r="H161" i="3"/>
  <c r="N97" i="3"/>
  <c r="K90" i="3"/>
  <c r="N80" i="3"/>
  <c r="H76" i="3"/>
  <c r="N64" i="3"/>
  <c r="N56" i="3"/>
  <c r="N52" i="3"/>
  <c r="J7" i="3"/>
  <c r="K26" i="3"/>
  <c r="H10" i="3"/>
  <c r="H6" i="3"/>
  <c r="N9" i="3"/>
  <c r="N144" i="3"/>
  <c r="L10" i="3"/>
  <c r="L6" i="3"/>
  <c r="L150" i="3"/>
  <c r="L90" i="3"/>
  <c r="H90" i="3"/>
  <c r="L26" i="3"/>
  <c r="N26" i="3" s="1"/>
  <c r="H26" i="3"/>
  <c r="L7" i="3"/>
  <c r="L166" i="3"/>
  <c r="P159" i="3"/>
  <c r="P80" i="3"/>
  <c r="L76" i="3"/>
  <c r="P61" i="3"/>
  <c r="N59" i="3"/>
  <c r="P52" i="3"/>
  <c r="L48" i="3"/>
  <c r="N48" i="3" s="1"/>
  <c r="L8" i="3"/>
  <c r="N8" i="3" s="1"/>
  <c r="H166" i="3"/>
  <c r="P144" i="3"/>
  <c r="N61" i="3"/>
  <c r="M10" i="3"/>
  <c r="N6" i="3" l="1"/>
  <c r="N55" i="3"/>
  <c r="M5" i="3"/>
  <c r="N166" i="3"/>
  <c r="J5" i="3"/>
  <c r="N150" i="3"/>
  <c r="I5" i="3"/>
  <c r="N7" i="3"/>
  <c r="K5" i="3"/>
  <c r="N76" i="3"/>
  <c r="N90" i="3"/>
  <c r="H5" i="3"/>
  <c r="L5" i="3"/>
  <c r="N5" i="3" s="1"/>
  <c r="N10" i="3"/>
  <c r="I438" i="1" l="1"/>
  <c r="H76" i="1" l="1"/>
  <c r="I596" i="1"/>
  <c r="H596" i="1"/>
  <c r="I595" i="1"/>
  <c r="H595" i="1"/>
  <c r="I594" i="1"/>
  <c r="H594" i="1"/>
  <c r="I593" i="1"/>
  <c r="H593" i="1"/>
  <c r="I592" i="1"/>
  <c r="H592" i="1"/>
  <c r="I591" i="1"/>
  <c r="H591" i="1"/>
  <c r="I589" i="1"/>
  <c r="H589" i="1"/>
  <c r="I588" i="1"/>
  <c r="H588" i="1"/>
  <c r="I587" i="1"/>
  <c r="H587" i="1"/>
  <c r="I586" i="1"/>
  <c r="H586" i="1"/>
  <c r="I584" i="1"/>
  <c r="H584" i="1"/>
  <c r="I583" i="1"/>
  <c r="H583" i="1"/>
  <c r="I582" i="1"/>
  <c r="H582" i="1"/>
  <c r="H581" i="1"/>
  <c r="I580" i="1"/>
  <c r="H580" i="1"/>
  <c r="I579" i="1"/>
  <c r="H579" i="1"/>
  <c r="I578" i="1"/>
  <c r="H578" i="1"/>
  <c r="I577" i="1"/>
  <c r="H577" i="1"/>
  <c r="I576" i="1"/>
  <c r="H576" i="1"/>
  <c r="I575" i="1"/>
  <c r="H575" i="1"/>
  <c r="I574" i="1"/>
  <c r="H574" i="1"/>
  <c r="I573" i="1"/>
  <c r="H573" i="1"/>
  <c r="H571" i="1"/>
  <c r="I570" i="1"/>
  <c r="H570" i="1"/>
  <c r="I569" i="1"/>
  <c r="H569" i="1"/>
  <c r="I568" i="1"/>
  <c r="H568" i="1"/>
  <c r="I567" i="1"/>
  <c r="H567" i="1"/>
  <c r="I566" i="1"/>
  <c r="H566" i="1"/>
  <c r="I565" i="1"/>
  <c r="H565" i="1"/>
  <c r="I564" i="1"/>
  <c r="H564" i="1"/>
  <c r="I563" i="1"/>
  <c r="H563" i="1"/>
  <c r="I562" i="1"/>
  <c r="H562" i="1"/>
  <c r="I561" i="1"/>
  <c r="H561" i="1"/>
  <c r="I560" i="1"/>
  <c r="H560" i="1"/>
  <c r="I559" i="1"/>
  <c r="H559" i="1"/>
  <c r="I558" i="1"/>
  <c r="H558" i="1"/>
  <c r="I557" i="1"/>
  <c r="H557" i="1"/>
  <c r="I556" i="1"/>
  <c r="H556" i="1"/>
  <c r="I555" i="1"/>
  <c r="H555" i="1"/>
  <c r="N554" i="1"/>
  <c r="I553" i="1"/>
  <c r="H553" i="1"/>
  <c r="I552" i="1"/>
  <c r="H552" i="1"/>
  <c r="I551" i="1"/>
  <c r="H551" i="1"/>
  <c r="I550" i="1"/>
  <c r="H550" i="1"/>
  <c r="I548" i="1"/>
  <c r="H548" i="1"/>
  <c r="I547" i="1"/>
  <c r="H547" i="1"/>
  <c r="I546" i="1"/>
  <c r="H546" i="1"/>
  <c r="I545" i="1"/>
  <c r="H545" i="1"/>
  <c r="I544" i="1"/>
  <c r="H544" i="1"/>
  <c r="I543" i="1"/>
  <c r="H543" i="1"/>
  <c r="I542" i="1"/>
  <c r="H542" i="1"/>
  <c r="I541" i="1"/>
  <c r="H541" i="1"/>
  <c r="I540" i="1"/>
  <c r="H540" i="1"/>
  <c r="I538" i="1"/>
  <c r="H538" i="1"/>
  <c r="I537" i="1"/>
  <c r="H537" i="1"/>
  <c r="I536" i="1"/>
  <c r="H536" i="1"/>
  <c r="N534" i="1"/>
  <c r="I533" i="1"/>
  <c r="H533" i="1"/>
  <c r="I532" i="1"/>
  <c r="H532" i="1"/>
  <c r="I531" i="1"/>
  <c r="H531" i="1"/>
  <c r="N530" i="1"/>
  <c r="I529" i="1"/>
  <c r="H529" i="1"/>
  <c r="I528" i="1"/>
  <c r="H528" i="1"/>
  <c r="I526" i="1"/>
  <c r="H526" i="1"/>
  <c r="I525" i="1"/>
  <c r="H525" i="1"/>
  <c r="I524" i="1"/>
  <c r="H524" i="1"/>
  <c r="I523" i="1"/>
  <c r="H523" i="1"/>
  <c r="I521" i="1"/>
  <c r="H521" i="1"/>
  <c r="I520" i="1"/>
  <c r="H520" i="1"/>
  <c r="I519" i="1"/>
  <c r="H519" i="1"/>
  <c r="I518" i="1"/>
  <c r="H518" i="1"/>
  <c r="I517" i="1"/>
  <c r="H517" i="1"/>
  <c r="I515" i="1"/>
  <c r="H515" i="1"/>
  <c r="I514" i="1"/>
  <c r="H514" i="1"/>
  <c r="I513" i="1"/>
  <c r="H513" i="1"/>
  <c r="I512" i="1"/>
  <c r="H512" i="1"/>
  <c r="I511" i="1"/>
  <c r="H511" i="1"/>
  <c r="I510" i="1"/>
  <c r="H510" i="1"/>
  <c r="N509" i="1"/>
  <c r="H507" i="1"/>
  <c r="I506" i="1"/>
  <c r="H506" i="1"/>
  <c r="I505" i="1"/>
  <c r="H505" i="1"/>
  <c r="I503" i="1"/>
  <c r="H503" i="1"/>
  <c r="I502" i="1"/>
  <c r="H502" i="1"/>
  <c r="I501" i="1"/>
  <c r="H501" i="1"/>
  <c r="I500" i="1"/>
  <c r="H500" i="1"/>
  <c r="I499" i="1"/>
  <c r="H499" i="1"/>
  <c r="I498" i="1"/>
  <c r="H498" i="1"/>
  <c r="I497" i="1"/>
  <c r="H497" i="1"/>
  <c r="I496" i="1"/>
  <c r="H496" i="1"/>
  <c r="I494" i="1"/>
  <c r="H494" i="1"/>
  <c r="I493" i="1"/>
  <c r="H493" i="1"/>
  <c r="I492" i="1"/>
  <c r="H492" i="1"/>
  <c r="I490" i="1"/>
  <c r="H490" i="1"/>
  <c r="I489" i="1"/>
  <c r="H489" i="1"/>
  <c r="I488" i="1"/>
  <c r="H488" i="1"/>
  <c r="I486" i="1"/>
  <c r="H486" i="1"/>
  <c r="I485" i="1"/>
  <c r="H485" i="1"/>
  <c r="I484" i="1"/>
  <c r="H484" i="1"/>
  <c r="I483" i="1"/>
  <c r="H483" i="1"/>
  <c r="I482" i="1"/>
  <c r="H482" i="1"/>
  <c r="I481" i="1"/>
  <c r="H481" i="1"/>
  <c r="N480" i="1"/>
  <c r="I479" i="1"/>
  <c r="H479" i="1"/>
  <c r="I478" i="1"/>
  <c r="H478" i="1"/>
  <c r="I477" i="1"/>
  <c r="H477" i="1"/>
  <c r="I476" i="1"/>
  <c r="H476" i="1"/>
  <c r="I475" i="1"/>
  <c r="H475" i="1"/>
  <c r="I474" i="1"/>
  <c r="H474" i="1"/>
  <c r="I473" i="1"/>
  <c r="H473" i="1"/>
  <c r="H472" i="1"/>
  <c r="I471" i="1"/>
  <c r="H471" i="1"/>
  <c r="I470" i="1"/>
  <c r="H470" i="1"/>
  <c r="I468" i="1"/>
  <c r="H468" i="1"/>
  <c r="I467" i="1"/>
  <c r="H467" i="1"/>
  <c r="I466" i="1"/>
  <c r="H466" i="1"/>
  <c r="I465" i="1"/>
  <c r="H465" i="1"/>
  <c r="I464" i="1"/>
  <c r="H464" i="1"/>
  <c r="I463" i="1"/>
  <c r="H463" i="1"/>
  <c r="I462" i="1"/>
  <c r="H462" i="1"/>
  <c r="I461" i="1"/>
  <c r="H461" i="1"/>
  <c r="I459" i="1"/>
  <c r="H459" i="1"/>
  <c r="I458" i="1"/>
  <c r="H458" i="1"/>
  <c r="I457" i="1"/>
  <c r="H457" i="1"/>
  <c r="I455" i="1"/>
  <c r="H455" i="1"/>
  <c r="I454" i="1"/>
  <c r="H454" i="1"/>
  <c r="I453" i="1"/>
  <c r="H453" i="1"/>
  <c r="I452" i="1"/>
  <c r="H452" i="1"/>
  <c r="I451" i="1"/>
  <c r="H451" i="1"/>
  <c r="I450" i="1"/>
  <c r="H450" i="1"/>
  <c r="I449" i="1"/>
  <c r="H449" i="1"/>
  <c r="I445" i="1"/>
  <c r="H445" i="1"/>
  <c r="I444" i="1"/>
  <c r="H444" i="1"/>
  <c r="I443" i="1"/>
  <c r="H443" i="1"/>
  <c r="I442" i="1"/>
  <c r="H442" i="1"/>
  <c r="I441" i="1"/>
  <c r="H441" i="1"/>
  <c r="I440" i="1"/>
  <c r="H440" i="1"/>
  <c r="I439" i="1"/>
  <c r="H439" i="1"/>
  <c r="H438" i="1"/>
  <c r="I436" i="1"/>
  <c r="H436" i="1"/>
  <c r="I435" i="1"/>
  <c r="H435" i="1"/>
  <c r="I434" i="1"/>
  <c r="H434" i="1"/>
  <c r="I433" i="1"/>
  <c r="H433" i="1"/>
  <c r="I432" i="1"/>
  <c r="H432" i="1"/>
  <c r="I431" i="1"/>
  <c r="H431" i="1"/>
  <c r="I430" i="1"/>
  <c r="H430" i="1"/>
  <c r="I429" i="1"/>
  <c r="H429" i="1"/>
  <c r="I427" i="1"/>
  <c r="H427" i="1"/>
  <c r="I426" i="1"/>
  <c r="H426" i="1"/>
  <c r="H425" i="1"/>
  <c r="I424" i="1"/>
  <c r="H424" i="1"/>
  <c r="I423" i="1"/>
  <c r="H423" i="1"/>
  <c r="I422" i="1"/>
  <c r="H422" i="1"/>
  <c r="I421" i="1"/>
  <c r="H421" i="1"/>
  <c r="I419" i="1"/>
  <c r="H419" i="1"/>
  <c r="I418" i="1"/>
  <c r="H418" i="1"/>
  <c r="I417" i="1"/>
  <c r="H417" i="1"/>
  <c r="H416" i="1"/>
  <c r="I415" i="1"/>
  <c r="H415" i="1"/>
  <c r="I414" i="1"/>
  <c r="H414" i="1"/>
  <c r="I412" i="1"/>
  <c r="H412" i="1"/>
  <c r="I411" i="1"/>
  <c r="H411" i="1"/>
  <c r="I410" i="1"/>
  <c r="H410" i="1"/>
  <c r="I409" i="1"/>
  <c r="H409" i="1"/>
  <c r="I407" i="1"/>
  <c r="N407" i="1" s="1"/>
  <c r="H407" i="1"/>
  <c r="H406" i="1"/>
  <c r="I405" i="1"/>
  <c r="H405" i="1"/>
  <c r="N403" i="1"/>
  <c r="I402" i="1"/>
  <c r="H402" i="1"/>
  <c r="I401" i="1"/>
  <c r="H401" i="1"/>
  <c r="I400" i="1"/>
  <c r="H400" i="1"/>
  <c r="I399" i="1"/>
  <c r="H399" i="1"/>
  <c r="N398" i="1"/>
  <c r="I397" i="1"/>
  <c r="H397" i="1"/>
  <c r="I395" i="1"/>
  <c r="H395" i="1"/>
  <c r="H394" i="1"/>
  <c r="I392" i="1"/>
  <c r="H392" i="1"/>
  <c r="I391" i="1"/>
  <c r="H391" i="1"/>
  <c r="I390" i="1"/>
  <c r="H390" i="1"/>
  <c r="I389" i="1"/>
  <c r="H389" i="1"/>
  <c r="N387" i="1"/>
  <c r="I386" i="1"/>
  <c r="H386" i="1"/>
  <c r="I385" i="1"/>
  <c r="H385" i="1"/>
  <c r="I383" i="1"/>
  <c r="H383" i="1"/>
  <c r="I382" i="1"/>
  <c r="H382" i="1"/>
  <c r="I381" i="1"/>
  <c r="H381" i="1"/>
  <c r="I380" i="1"/>
  <c r="H380" i="1"/>
  <c r="I379" i="1"/>
  <c r="H379" i="1"/>
  <c r="H377" i="1"/>
  <c r="I376" i="1"/>
  <c r="H376" i="1"/>
  <c r="I375" i="1"/>
  <c r="H375" i="1"/>
  <c r="H374" i="1"/>
  <c r="I373" i="1"/>
  <c r="H373" i="1"/>
  <c r="I372" i="1"/>
  <c r="H372" i="1"/>
  <c r="I370" i="1"/>
  <c r="H370" i="1"/>
  <c r="I369" i="1"/>
  <c r="H369" i="1"/>
  <c r="I367" i="1"/>
  <c r="H367" i="1"/>
  <c r="I366" i="1"/>
  <c r="H366" i="1"/>
  <c r="I365" i="1"/>
  <c r="H365" i="1"/>
  <c r="I364" i="1"/>
  <c r="H364" i="1"/>
  <c r="I363" i="1"/>
  <c r="H363" i="1"/>
  <c r="I362" i="1"/>
  <c r="H362" i="1"/>
  <c r="I361" i="1"/>
  <c r="H361" i="1"/>
  <c r="I360" i="1"/>
  <c r="H360" i="1"/>
  <c r="I359" i="1"/>
  <c r="H359" i="1"/>
  <c r="H357" i="1"/>
  <c r="I356" i="1"/>
  <c r="H356" i="1"/>
  <c r="I355" i="1"/>
  <c r="H355" i="1"/>
  <c r="I354" i="1"/>
  <c r="H354" i="1"/>
  <c r="I353" i="1"/>
  <c r="H353" i="1"/>
  <c r="I351" i="1"/>
  <c r="H351" i="1"/>
  <c r="I350" i="1"/>
  <c r="H350" i="1"/>
  <c r="I349" i="1"/>
  <c r="H349" i="1"/>
  <c r="I348" i="1"/>
  <c r="H348" i="1"/>
  <c r="I346" i="1"/>
  <c r="H346" i="1"/>
  <c r="I345" i="1"/>
  <c r="H345" i="1"/>
  <c r="I344" i="1"/>
  <c r="H344" i="1"/>
  <c r="I343" i="1"/>
  <c r="H343" i="1"/>
  <c r="I342" i="1"/>
  <c r="H342" i="1"/>
  <c r="I341" i="1"/>
  <c r="H341" i="1"/>
  <c r="I340" i="1"/>
  <c r="H340" i="1"/>
  <c r="I339" i="1"/>
  <c r="H339" i="1"/>
  <c r="N338" i="1"/>
  <c r="I337" i="1"/>
  <c r="H337" i="1"/>
  <c r="I336" i="1"/>
  <c r="H336" i="1"/>
  <c r="I334" i="1"/>
  <c r="H334" i="1"/>
  <c r="I333" i="1"/>
  <c r="H333" i="1"/>
  <c r="I332" i="1"/>
  <c r="H332" i="1"/>
  <c r="I331" i="1"/>
  <c r="H331" i="1"/>
  <c r="I330" i="1"/>
  <c r="H330" i="1"/>
  <c r="I329" i="1"/>
  <c r="H329" i="1"/>
  <c r="I328" i="1"/>
  <c r="H328" i="1"/>
  <c r="I327" i="1"/>
  <c r="H327" i="1"/>
  <c r="I325" i="1"/>
  <c r="H325" i="1"/>
  <c r="I324" i="1"/>
  <c r="H324" i="1"/>
  <c r="I323" i="1"/>
  <c r="H323" i="1"/>
  <c r="I322" i="1"/>
  <c r="H322" i="1"/>
  <c r="I321" i="1"/>
  <c r="H321" i="1"/>
  <c r="I320" i="1"/>
  <c r="H320" i="1"/>
  <c r="I319" i="1"/>
  <c r="H319" i="1"/>
  <c r="I318" i="1"/>
  <c r="H318" i="1"/>
  <c r="I317" i="1"/>
  <c r="H317" i="1"/>
  <c r="I316" i="1"/>
  <c r="H316" i="1"/>
  <c r="I315" i="1"/>
  <c r="H315" i="1"/>
  <c r="I314" i="1"/>
  <c r="H314" i="1"/>
  <c r="I313" i="1"/>
  <c r="H313" i="1"/>
  <c r="I311" i="1"/>
  <c r="H311" i="1"/>
  <c r="I310" i="1"/>
  <c r="H310" i="1"/>
  <c r="I309" i="1"/>
  <c r="H309" i="1"/>
  <c r="I308" i="1"/>
  <c r="H308" i="1"/>
  <c r="I307" i="1"/>
  <c r="H307" i="1"/>
  <c r="I306" i="1"/>
  <c r="H306" i="1"/>
  <c r="H304" i="1"/>
  <c r="H303" i="1"/>
  <c r="I302" i="1"/>
  <c r="H302" i="1"/>
  <c r="I301" i="1"/>
  <c r="H301" i="1"/>
  <c r="I300" i="1"/>
  <c r="H300" i="1"/>
  <c r="I299" i="1"/>
  <c r="H299" i="1"/>
  <c r="I298" i="1"/>
  <c r="H298" i="1"/>
  <c r="I297" i="1"/>
  <c r="H297" i="1"/>
  <c r="I295" i="1"/>
  <c r="H295" i="1"/>
  <c r="I294" i="1"/>
  <c r="H294" i="1"/>
  <c r="I293" i="1"/>
  <c r="H293" i="1"/>
  <c r="I292" i="1"/>
  <c r="H292" i="1"/>
  <c r="I290" i="1"/>
  <c r="H290" i="1"/>
  <c r="I289" i="1"/>
  <c r="H289" i="1"/>
  <c r="I288" i="1"/>
  <c r="H288" i="1"/>
  <c r="I286" i="1"/>
  <c r="H286" i="1"/>
  <c r="I285" i="1"/>
  <c r="H285" i="1"/>
  <c r="I284" i="1"/>
  <c r="H284" i="1"/>
  <c r="I282" i="1"/>
  <c r="H282" i="1"/>
  <c r="I281" i="1"/>
  <c r="H281" i="1"/>
  <c r="I280" i="1"/>
  <c r="H280" i="1"/>
  <c r="I279" i="1"/>
  <c r="H279" i="1"/>
  <c r="I278" i="1"/>
  <c r="H278" i="1"/>
  <c r="I276" i="1"/>
  <c r="H276" i="1"/>
  <c r="I274" i="1"/>
  <c r="H274" i="1"/>
  <c r="I273" i="1"/>
  <c r="H273" i="1"/>
  <c r="I272" i="1"/>
  <c r="H272" i="1"/>
  <c r="I271" i="1"/>
  <c r="H271" i="1"/>
  <c r="I270" i="1"/>
  <c r="H270" i="1"/>
  <c r="I269" i="1"/>
  <c r="H269" i="1"/>
  <c r="I268" i="1"/>
  <c r="H268" i="1"/>
  <c r="I266" i="1"/>
  <c r="H266" i="1"/>
  <c r="I265" i="1"/>
  <c r="H265" i="1"/>
  <c r="H263" i="1"/>
  <c r="H262" i="1"/>
  <c r="I261" i="1"/>
  <c r="H261" i="1"/>
  <c r="I260" i="1"/>
  <c r="H260" i="1"/>
  <c r="I259" i="1"/>
  <c r="H259" i="1"/>
  <c r="I258" i="1"/>
  <c r="H258" i="1"/>
  <c r="I257" i="1"/>
  <c r="H257" i="1"/>
  <c r="I256" i="1"/>
  <c r="H256" i="1"/>
  <c r="I255" i="1"/>
  <c r="H255" i="1"/>
  <c r="I254" i="1"/>
  <c r="H254" i="1"/>
  <c r="I253" i="1"/>
  <c r="H253" i="1"/>
  <c r="I251" i="1"/>
  <c r="H251" i="1"/>
  <c r="I250" i="1"/>
  <c r="H250" i="1"/>
  <c r="I249" i="1"/>
  <c r="H249" i="1"/>
  <c r="I248" i="1"/>
  <c r="H248" i="1"/>
  <c r="I247" i="1"/>
  <c r="H247" i="1"/>
  <c r="I246" i="1"/>
  <c r="H246" i="1"/>
  <c r="I245" i="1"/>
  <c r="H245" i="1"/>
  <c r="I244" i="1"/>
  <c r="H244" i="1"/>
  <c r="H242" i="1"/>
  <c r="H241" i="1"/>
  <c r="I239" i="1"/>
  <c r="H239" i="1"/>
  <c r="I238" i="1"/>
  <c r="H238" i="1"/>
  <c r="I237" i="1"/>
  <c r="H237" i="1"/>
  <c r="I236" i="1"/>
  <c r="H236" i="1"/>
  <c r="I235" i="1"/>
  <c r="H235" i="1"/>
  <c r="I234" i="1"/>
  <c r="H234" i="1"/>
  <c r="I233" i="1"/>
  <c r="H233" i="1"/>
  <c r="I232" i="1"/>
  <c r="H232" i="1"/>
  <c r="I231" i="1"/>
  <c r="H231" i="1"/>
  <c r="I230" i="1"/>
  <c r="H230" i="1"/>
  <c r="I229" i="1"/>
  <c r="H229" i="1"/>
  <c r="I228" i="1"/>
  <c r="H228" i="1"/>
  <c r="I226" i="1"/>
  <c r="H226" i="1"/>
  <c r="I224" i="1"/>
  <c r="H224" i="1"/>
  <c r="I223" i="1"/>
  <c r="H223" i="1"/>
  <c r="I222" i="1"/>
  <c r="H222" i="1"/>
  <c r="I221" i="1"/>
  <c r="H221" i="1"/>
  <c r="I219" i="1"/>
  <c r="H219" i="1"/>
  <c r="I218" i="1"/>
  <c r="H218" i="1"/>
  <c r="I217" i="1"/>
  <c r="H217" i="1"/>
  <c r="I216" i="1"/>
  <c r="H216" i="1"/>
  <c r="I215" i="1"/>
  <c r="H215" i="1"/>
  <c r="I214" i="1"/>
  <c r="H214" i="1"/>
  <c r="H212" i="1"/>
  <c r="H211" i="1"/>
  <c r="I210" i="1"/>
  <c r="H210" i="1"/>
  <c r="I209" i="1"/>
  <c r="H209" i="1"/>
  <c r="I208" i="1"/>
  <c r="H208" i="1"/>
  <c r="I207" i="1"/>
  <c r="H207" i="1"/>
  <c r="H205" i="1"/>
  <c r="I204" i="1"/>
  <c r="H204" i="1"/>
  <c r="I203" i="1"/>
  <c r="H203" i="1"/>
  <c r="I202" i="1"/>
  <c r="H202" i="1"/>
  <c r="I201" i="1"/>
  <c r="H201" i="1"/>
  <c r="I200" i="1"/>
  <c r="H200" i="1"/>
  <c r="I199" i="1"/>
  <c r="H199" i="1"/>
  <c r="I198" i="1"/>
  <c r="H198" i="1"/>
  <c r="I196" i="1"/>
  <c r="H196" i="1"/>
  <c r="I195" i="1"/>
  <c r="H195" i="1"/>
  <c r="I194" i="1"/>
  <c r="H194" i="1"/>
  <c r="I193" i="1"/>
  <c r="H193" i="1"/>
  <c r="I191" i="1"/>
  <c r="H191" i="1"/>
  <c r="I190" i="1"/>
  <c r="H190" i="1"/>
  <c r="I189" i="1"/>
  <c r="H189" i="1"/>
  <c r="I188" i="1"/>
  <c r="H188" i="1"/>
  <c r="I186" i="1"/>
  <c r="H186" i="1"/>
  <c r="I185" i="1"/>
  <c r="H185" i="1"/>
  <c r="I184" i="1"/>
  <c r="H184" i="1"/>
  <c r="I183" i="1"/>
  <c r="H183" i="1"/>
  <c r="I182" i="1"/>
  <c r="H182" i="1"/>
  <c r="I180" i="1"/>
  <c r="H180" i="1"/>
  <c r="I179" i="1"/>
  <c r="H179" i="1"/>
  <c r="I177" i="1"/>
  <c r="H177" i="1"/>
  <c r="I176" i="1"/>
  <c r="H176" i="1"/>
  <c r="I174" i="1"/>
  <c r="H174" i="1"/>
  <c r="I173" i="1"/>
  <c r="H173" i="1"/>
  <c r="I172" i="1"/>
  <c r="H172" i="1"/>
  <c r="I171" i="1"/>
  <c r="H171" i="1"/>
  <c r="I170" i="1"/>
  <c r="H170" i="1"/>
  <c r="I169" i="1"/>
  <c r="H169" i="1"/>
  <c r="I167" i="1"/>
  <c r="H167" i="1"/>
  <c r="I166" i="1"/>
  <c r="H166" i="1"/>
  <c r="I165" i="1"/>
  <c r="H165" i="1"/>
  <c r="I164" i="1"/>
  <c r="H164" i="1"/>
  <c r="I163" i="1"/>
  <c r="H163" i="1"/>
  <c r="I162" i="1"/>
  <c r="H162" i="1"/>
  <c r="I161" i="1"/>
  <c r="H161" i="1"/>
  <c r="I160" i="1"/>
  <c r="H160" i="1"/>
  <c r="I159" i="1"/>
  <c r="H159" i="1"/>
  <c r="I158" i="1"/>
  <c r="H158" i="1"/>
  <c r="I156" i="1"/>
  <c r="H156" i="1"/>
  <c r="I155" i="1"/>
  <c r="H155" i="1"/>
  <c r="I154" i="1"/>
  <c r="H154" i="1"/>
  <c r="I153" i="1"/>
  <c r="H153" i="1"/>
  <c r="I152" i="1"/>
  <c r="H152" i="1"/>
  <c r="I151" i="1"/>
  <c r="H151" i="1"/>
  <c r="I149" i="1"/>
  <c r="H149" i="1"/>
  <c r="I148" i="1"/>
  <c r="H148" i="1"/>
  <c r="I147" i="1"/>
  <c r="H147" i="1"/>
  <c r="I146" i="1"/>
  <c r="H146" i="1"/>
  <c r="I145" i="1"/>
  <c r="H145" i="1"/>
  <c r="I144" i="1"/>
  <c r="H144" i="1"/>
  <c r="I143" i="1"/>
  <c r="H143" i="1"/>
  <c r="I141" i="1"/>
  <c r="H141" i="1"/>
  <c r="H139" i="1"/>
  <c r="H138" i="1"/>
  <c r="I137" i="1"/>
  <c r="H137" i="1"/>
  <c r="I136" i="1"/>
  <c r="H136" i="1"/>
  <c r="I135" i="1"/>
  <c r="H135" i="1"/>
  <c r="I134" i="1"/>
  <c r="H134" i="1"/>
  <c r="I133" i="1"/>
  <c r="H133" i="1"/>
  <c r="H131" i="1"/>
  <c r="H130" i="1"/>
  <c r="H129" i="1"/>
  <c r="I128" i="1"/>
  <c r="H128" i="1"/>
  <c r="I127" i="1"/>
  <c r="H127" i="1"/>
  <c r="I126" i="1"/>
  <c r="H126" i="1"/>
  <c r="I125" i="1"/>
  <c r="H125" i="1"/>
  <c r="I124" i="1"/>
  <c r="H124" i="1"/>
  <c r="I123" i="1"/>
  <c r="H123" i="1"/>
  <c r="I122" i="1"/>
  <c r="H122" i="1"/>
  <c r="I121" i="1"/>
  <c r="H121" i="1"/>
  <c r="I119" i="1"/>
  <c r="H119" i="1"/>
  <c r="I118" i="1"/>
  <c r="H118" i="1"/>
  <c r="I117" i="1"/>
  <c r="H117" i="1"/>
  <c r="I116" i="1"/>
  <c r="H116" i="1"/>
  <c r="I114" i="1"/>
  <c r="H114" i="1"/>
  <c r="I113" i="1"/>
  <c r="H113" i="1"/>
  <c r="I112" i="1"/>
  <c r="H112" i="1"/>
  <c r="I110" i="1"/>
  <c r="H110" i="1"/>
  <c r="I109" i="1"/>
  <c r="H109" i="1"/>
  <c r="I108" i="1"/>
  <c r="H108" i="1"/>
  <c r="I107" i="1"/>
  <c r="H107" i="1"/>
  <c r="I106" i="1"/>
  <c r="H106" i="1"/>
  <c r="I104" i="1"/>
  <c r="H104" i="1"/>
  <c r="I103" i="1"/>
  <c r="H103" i="1"/>
  <c r="I102" i="1"/>
  <c r="H102" i="1"/>
  <c r="I101" i="1"/>
  <c r="H101" i="1"/>
  <c r="I100" i="1"/>
  <c r="H100" i="1"/>
  <c r="I99" i="1"/>
  <c r="H99" i="1"/>
  <c r="I98" i="1"/>
  <c r="H98" i="1"/>
  <c r="I97" i="1"/>
  <c r="H97" i="1"/>
  <c r="I96" i="1"/>
  <c r="H96" i="1"/>
  <c r="I94" i="1"/>
  <c r="H94" i="1"/>
  <c r="I93" i="1"/>
  <c r="H93" i="1"/>
  <c r="I92" i="1"/>
  <c r="H92" i="1"/>
  <c r="I91" i="1"/>
  <c r="H91" i="1"/>
  <c r="I90" i="1"/>
  <c r="H90" i="1"/>
  <c r="I89" i="1"/>
  <c r="H89" i="1"/>
  <c r="I87" i="1"/>
  <c r="H87" i="1"/>
  <c r="I86" i="1"/>
  <c r="H86" i="1"/>
  <c r="I85" i="1"/>
  <c r="H85" i="1"/>
  <c r="I84" i="1"/>
  <c r="H84" i="1"/>
  <c r="I83" i="1"/>
  <c r="H83" i="1"/>
  <c r="I82" i="1"/>
  <c r="H82" i="1"/>
  <c r="I81" i="1"/>
  <c r="H81" i="1"/>
  <c r="I79" i="1"/>
  <c r="H79" i="1"/>
  <c r="I78" i="1"/>
  <c r="H78" i="1"/>
  <c r="I77" i="1"/>
  <c r="H77" i="1"/>
  <c r="I76" i="1"/>
  <c r="I75" i="1"/>
  <c r="H75" i="1"/>
  <c r="I74" i="1"/>
  <c r="H74" i="1"/>
  <c r="H73" i="1"/>
  <c r="I72" i="1"/>
  <c r="H72" i="1"/>
  <c r="I71" i="1"/>
  <c r="H71" i="1"/>
  <c r="I70" i="1"/>
  <c r="H70" i="1"/>
  <c r="I69" i="1"/>
  <c r="H69" i="1"/>
  <c r="I68" i="1"/>
  <c r="H68" i="1"/>
  <c r="I67" i="1"/>
  <c r="H67" i="1"/>
  <c r="I66" i="1"/>
  <c r="H66" i="1"/>
  <c r="I65" i="1"/>
  <c r="H65" i="1"/>
  <c r="I64" i="1"/>
  <c r="H64" i="1"/>
  <c r="I63" i="1"/>
  <c r="H63" i="1"/>
  <c r="I62" i="1"/>
  <c r="H62" i="1"/>
  <c r="I61" i="1"/>
  <c r="H61" i="1"/>
  <c r="I60" i="1"/>
  <c r="H60" i="1"/>
  <c r="I59" i="1"/>
  <c r="H59" i="1"/>
  <c r="I58" i="1"/>
  <c r="H58" i="1"/>
  <c r="I57" i="1"/>
  <c r="H57" i="1"/>
  <c r="I56" i="1"/>
  <c r="H56" i="1"/>
  <c r="I55" i="1"/>
  <c r="H55" i="1"/>
  <c r="I54" i="1"/>
  <c r="H54" i="1"/>
  <c r="I53" i="1"/>
  <c r="H53" i="1"/>
  <c r="I52" i="1"/>
  <c r="H52" i="1"/>
  <c r="I51" i="1"/>
  <c r="H51" i="1"/>
  <c r="I49" i="1"/>
  <c r="H49" i="1"/>
  <c r="I48" i="1"/>
  <c r="H48" i="1"/>
  <c r="I47" i="1"/>
  <c r="H47" i="1"/>
  <c r="I46" i="1"/>
  <c r="H46" i="1"/>
  <c r="I45" i="1"/>
  <c r="H45" i="1"/>
  <c r="I44" i="1"/>
  <c r="H44" i="1"/>
  <c r="I43" i="1"/>
  <c r="H43" i="1"/>
  <c r="N42" i="1"/>
  <c r="N41" i="1"/>
  <c r="N40" i="1"/>
  <c r="N39" i="1"/>
  <c r="I38" i="1"/>
  <c r="H38" i="1"/>
  <c r="I37" i="1"/>
  <c r="H37" i="1"/>
  <c r="I36" i="1"/>
  <c r="H36" i="1"/>
  <c r="I35" i="1"/>
  <c r="H35" i="1"/>
  <c r="I34" i="1"/>
  <c r="H34" i="1"/>
  <c r="I33" i="1"/>
  <c r="H33" i="1"/>
  <c r="I32" i="1"/>
  <c r="H32" i="1"/>
  <c r="I31" i="1"/>
  <c r="H31" i="1"/>
  <c r="I30" i="1"/>
  <c r="H30" i="1"/>
  <c r="I29" i="1"/>
  <c r="H29" i="1"/>
  <c r="I28" i="1"/>
  <c r="H28" i="1"/>
  <c r="I27" i="1"/>
  <c r="H27" i="1"/>
  <c r="I26" i="1"/>
  <c r="H26" i="1"/>
  <c r="I25" i="1"/>
  <c r="H25" i="1"/>
  <c r="I24" i="1"/>
  <c r="H24" i="1"/>
  <c r="I22" i="1"/>
  <c r="H22" i="1"/>
  <c r="I21" i="1"/>
  <c r="H21" i="1"/>
  <c r="I20" i="1"/>
  <c r="H20" i="1"/>
  <c r="I19" i="1"/>
  <c r="H19" i="1"/>
  <c r="I18" i="1"/>
  <c r="H18" i="1"/>
  <c r="I17" i="1"/>
  <c r="H17" i="1"/>
  <c r="I16" i="1"/>
  <c r="H16" i="1"/>
  <c r="I15" i="1"/>
  <c r="H15" i="1"/>
  <c r="I14" i="1"/>
  <c r="H14" i="1"/>
  <c r="I13" i="1"/>
  <c r="H13" i="1"/>
  <c r="I12" i="1"/>
  <c r="H12" i="1"/>
  <c r="I11" i="1"/>
  <c r="H11" i="1"/>
  <c r="I10" i="1"/>
  <c r="H10" i="1"/>
  <c r="I9" i="1"/>
  <c r="H9" i="1"/>
  <c r="I8" i="1"/>
  <c r="H8" i="1"/>
  <c r="I7" i="1"/>
  <c r="H7" i="1"/>
  <c r="N339" i="1" l="1"/>
  <c r="N341" i="1"/>
  <c r="N343" i="1"/>
  <c r="N345" i="1"/>
  <c r="N348" i="1"/>
  <c r="N350" i="1"/>
  <c r="N353" i="1"/>
  <c r="N355" i="1"/>
  <c r="N375" i="1"/>
  <c r="N389" i="1"/>
  <c r="N391" i="1"/>
  <c r="N400" i="1"/>
  <c r="N402" i="1"/>
  <c r="N426" i="1"/>
  <c r="N475" i="1"/>
  <c r="N477" i="1"/>
  <c r="M482" i="1"/>
  <c r="N531" i="1"/>
  <c r="N533" i="1"/>
  <c r="N555" i="1"/>
  <c r="N557" i="1"/>
  <c r="N559" i="1"/>
  <c r="N561" i="1"/>
  <c r="N563" i="1"/>
  <c r="N565" i="1"/>
  <c r="N567" i="1"/>
  <c r="N583" i="1"/>
  <c r="N586" i="1"/>
  <c r="N588" i="1"/>
  <c r="N591" i="1"/>
  <c r="N593" i="1"/>
  <c r="N595" i="1"/>
  <c r="N229" i="1"/>
  <c r="N235" i="1"/>
  <c r="N246" i="1"/>
  <c r="N290" i="1"/>
  <c r="N298" i="1"/>
  <c r="N306" i="1"/>
  <c r="N313" i="1"/>
  <c r="N319" i="1"/>
  <c r="N325" i="1"/>
  <c r="N359" i="1"/>
  <c r="N365" i="1"/>
  <c r="N379" i="1"/>
  <c r="N386" i="1"/>
  <c r="N395" i="1"/>
  <c r="I393" i="1" s="1"/>
  <c r="D67" i="14" s="1"/>
  <c r="N422" i="1"/>
  <c r="N439" i="1"/>
  <c r="N441" i="1"/>
  <c r="N443" i="1"/>
  <c r="N445" i="1"/>
  <c r="N452" i="1"/>
  <c r="N454" i="1"/>
  <c r="N464" i="1"/>
  <c r="N466" i="1"/>
  <c r="N468" i="1"/>
  <c r="N471" i="1"/>
  <c r="N482" i="1"/>
  <c r="N484" i="1"/>
  <c r="N486" i="1"/>
  <c r="N489" i="1"/>
  <c r="N492" i="1"/>
  <c r="N494" i="1"/>
  <c r="N497" i="1"/>
  <c r="N499" i="1"/>
  <c r="N501" i="1"/>
  <c r="N503" i="1"/>
  <c r="N506" i="1"/>
  <c r="N510" i="1"/>
  <c r="N512" i="1"/>
  <c r="N514" i="1"/>
  <c r="N517" i="1"/>
  <c r="N519" i="1"/>
  <c r="N521" i="1"/>
  <c r="N524" i="1"/>
  <c r="N526" i="1"/>
  <c r="N529" i="1"/>
  <c r="N537" i="1"/>
  <c r="N540" i="1"/>
  <c r="N542" i="1"/>
  <c r="N544" i="1"/>
  <c r="N546" i="1"/>
  <c r="N548" i="1"/>
  <c r="N551" i="1"/>
  <c r="N553" i="1"/>
  <c r="N573" i="1"/>
  <c r="N577" i="1"/>
  <c r="N579" i="1"/>
  <c r="N74" i="1"/>
  <c r="N134" i="1"/>
  <c r="N147" i="1"/>
  <c r="N152" i="1"/>
  <c r="N161" i="1"/>
  <c r="N231" i="1"/>
  <c r="N233" i="1"/>
  <c r="N239" i="1"/>
  <c r="N248" i="1"/>
  <c r="N261" i="1"/>
  <c r="N278" i="1"/>
  <c r="N293" i="1"/>
  <c r="N300" i="1"/>
  <c r="N308" i="1"/>
  <c r="N315" i="1"/>
  <c r="N321" i="1"/>
  <c r="N361" i="1"/>
  <c r="N367" i="1"/>
  <c r="N141" i="1"/>
  <c r="I140" i="1" s="1"/>
  <c r="D20" i="14" s="1"/>
  <c r="N146" i="1"/>
  <c r="N151" i="1"/>
  <c r="N160" i="1"/>
  <c r="N171" i="1"/>
  <c r="N176" i="1"/>
  <c r="N182" i="1"/>
  <c r="N189" i="1"/>
  <c r="N194" i="1"/>
  <c r="N199" i="1"/>
  <c r="N340" i="1"/>
  <c r="N342" i="1"/>
  <c r="N344" i="1"/>
  <c r="N346" i="1"/>
  <c r="N349" i="1"/>
  <c r="N351" i="1"/>
  <c r="N354" i="1"/>
  <c r="N356" i="1"/>
  <c r="N390" i="1"/>
  <c r="N392" i="1"/>
  <c r="N399" i="1"/>
  <c r="N401" i="1"/>
  <c r="N427" i="1"/>
  <c r="N436" i="1"/>
  <c r="N474" i="1"/>
  <c r="N476" i="1"/>
  <c r="N532" i="1"/>
  <c r="N556" i="1"/>
  <c r="N558" i="1"/>
  <c r="N560" i="1"/>
  <c r="N562" i="1"/>
  <c r="N566" i="1"/>
  <c r="N568" i="1"/>
  <c r="N570" i="1"/>
  <c r="N584" i="1"/>
  <c r="N587" i="1"/>
  <c r="N589" i="1"/>
  <c r="N592" i="1"/>
  <c r="N594" i="1"/>
  <c r="N596" i="1"/>
  <c r="N136" i="1"/>
  <c r="N145" i="1"/>
  <c r="N154" i="1"/>
  <c r="N156" i="1"/>
  <c r="N159" i="1"/>
  <c r="N170" i="1"/>
  <c r="N172" i="1"/>
  <c r="N174" i="1"/>
  <c r="N177" i="1"/>
  <c r="N180" i="1"/>
  <c r="N183" i="1"/>
  <c r="N185" i="1"/>
  <c r="N188" i="1"/>
  <c r="N193" i="1"/>
  <c r="N195" i="1"/>
  <c r="N198" i="1"/>
  <c r="N200" i="1"/>
  <c r="N202" i="1"/>
  <c r="N8" i="1"/>
  <c r="N10" i="1"/>
  <c r="N12" i="1"/>
  <c r="N14" i="1"/>
  <c r="N18" i="1"/>
  <c r="N20" i="1"/>
  <c r="N22" i="1"/>
  <c r="N25" i="1"/>
  <c r="N27" i="1"/>
  <c r="N29" i="1"/>
  <c r="N31" i="1"/>
  <c r="N33" i="1"/>
  <c r="N35" i="1"/>
  <c r="N37" i="1"/>
  <c r="N43" i="1"/>
  <c r="N45" i="1"/>
  <c r="N47" i="1"/>
  <c r="N49" i="1"/>
  <c r="N52" i="1"/>
  <c r="N54" i="1"/>
  <c r="N56" i="1"/>
  <c r="N58" i="1"/>
  <c r="N60" i="1"/>
  <c r="N62" i="1"/>
  <c r="N64" i="1"/>
  <c r="N66" i="1"/>
  <c r="N68" i="1"/>
  <c r="N70" i="1"/>
  <c r="N72" i="1"/>
  <c r="N77" i="1"/>
  <c r="N79" i="1"/>
  <c r="N82" i="1"/>
  <c r="N84" i="1"/>
  <c r="N86" i="1"/>
  <c r="N89" i="1"/>
  <c r="N96" i="1"/>
  <c r="N98" i="1"/>
  <c r="N102" i="1"/>
  <c r="N107" i="1"/>
  <c r="N109" i="1"/>
  <c r="N112" i="1"/>
  <c r="N114" i="1"/>
  <c r="N117" i="1"/>
  <c r="N119" i="1"/>
  <c r="N122" i="1"/>
  <c r="N124" i="1"/>
  <c r="N126" i="1"/>
  <c r="N128" i="1"/>
  <c r="N208" i="1"/>
  <c r="N214" i="1"/>
  <c r="N216" i="1"/>
  <c r="N218" i="1"/>
  <c r="N221" i="1"/>
  <c r="N223" i="1"/>
  <c r="N237" i="1"/>
  <c r="N244" i="1"/>
  <c r="N253" i="1"/>
  <c r="N259" i="1"/>
  <c r="N265" i="1"/>
  <c r="N280" i="1"/>
  <c r="N288" i="1"/>
  <c r="N295" i="1"/>
  <c r="N302" i="1"/>
  <c r="N310" i="1"/>
  <c r="N317" i="1"/>
  <c r="N323" i="1"/>
  <c r="N328" i="1"/>
  <c r="N337" i="1"/>
  <c r="N363" i="1"/>
  <c r="N370" i="1"/>
  <c r="N75" i="1"/>
  <c r="N133" i="1"/>
  <c r="N137" i="1"/>
  <c r="N144" i="1"/>
  <c r="N148" i="1"/>
  <c r="N158" i="1"/>
  <c r="N173" i="1"/>
  <c r="N179" i="1"/>
  <c r="N184" i="1"/>
  <c r="N186" i="1"/>
  <c r="N196" i="1"/>
  <c r="N201" i="1"/>
  <c r="M260" i="1"/>
  <c r="N9" i="1"/>
  <c r="N11" i="1"/>
  <c r="N13" i="1"/>
  <c r="N15" i="1"/>
  <c r="N17" i="1"/>
  <c r="N19" i="1"/>
  <c r="N21" i="1"/>
  <c r="N24" i="1"/>
  <c r="N26" i="1"/>
  <c r="N28" i="1"/>
  <c r="N30" i="1"/>
  <c r="N32" i="1"/>
  <c r="N34" i="1"/>
  <c r="N36" i="1"/>
  <c r="N38" i="1"/>
  <c r="N44" i="1"/>
  <c r="N46" i="1"/>
  <c r="N48" i="1"/>
  <c r="N51" i="1"/>
  <c r="N53" i="1"/>
  <c r="N55" i="1"/>
  <c r="N57" i="1"/>
  <c r="N59" i="1"/>
  <c r="N61" i="1"/>
  <c r="N63" i="1"/>
  <c r="N65" i="1"/>
  <c r="N67" i="1"/>
  <c r="N69" i="1"/>
  <c r="N71" i="1"/>
  <c r="N78" i="1"/>
  <c r="N81" i="1"/>
  <c r="N83" i="1"/>
  <c r="N85" i="1"/>
  <c r="N87" i="1"/>
  <c r="N90" i="1"/>
  <c r="N97" i="1"/>
  <c r="N99" i="1"/>
  <c r="N106" i="1"/>
  <c r="N108" i="1"/>
  <c r="N110" i="1"/>
  <c r="N113" i="1"/>
  <c r="N116" i="1"/>
  <c r="N118" i="1"/>
  <c r="N121" i="1"/>
  <c r="N123" i="1"/>
  <c r="N125" i="1"/>
  <c r="N127" i="1"/>
  <c r="N207" i="1"/>
  <c r="I206" i="1" s="1"/>
  <c r="D33" i="14" s="1"/>
  <c r="N215" i="1"/>
  <c r="N217" i="1"/>
  <c r="N219" i="1"/>
  <c r="N222" i="1"/>
  <c r="N224" i="1"/>
  <c r="N228" i="1"/>
  <c r="N230" i="1"/>
  <c r="N232" i="1"/>
  <c r="N234" i="1"/>
  <c r="N236" i="1"/>
  <c r="N238" i="1"/>
  <c r="N247" i="1"/>
  <c r="N251" i="1"/>
  <c r="N256" i="1"/>
  <c r="N258" i="1"/>
  <c r="N260" i="1"/>
  <c r="N266" i="1"/>
  <c r="N279" i="1"/>
  <c r="N281" i="1"/>
  <c r="N289" i="1"/>
  <c r="N292" i="1"/>
  <c r="N294" i="1"/>
  <c r="N297" i="1"/>
  <c r="N299" i="1"/>
  <c r="N301" i="1"/>
  <c r="N307" i="1"/>
  <c r="N309" i="1"/>
  <c r="N311" i="1"/>
  <c r="N314" i="1"/>
  <c r="N316" i="1"/>
  <c r="N318" i="1"/>
  <c r="N320" i="1"/>
  <c r="N322" i="1"/>
  <c r="N327" i="1"/>
  <c r="N329" i="1"/>
  <c r="N331" i="1"/>
  <c r="N336" i="1"/>
  <c r="N360" i="1"/>
  <c r="N362" i="1"/>
  <c r="N364" i="1"/>
  <c r="N366" i="1"/>
  <c r="N369" i="1"/>
  <c r="N372" i="1"/>
  <c r="N382" i="1"/>
  <c r="N385" i="1"/>
  <c r="N397" i="1"/>
  <c r="N405" i="1"/>
  <c r="N421" i="1"/>
  <c r="N423" i="1"/>
  <c r="N440" i="1"/>
  <c r="N442" i="1"/>
  <c r="N444" i="1"/>
  <c r="N455" i="1"/>
  <c r="N470" i="1"/>
  <c r="N481" i="1"/>
  <c r="N483" i="1"/>
  <c r="N488" i="1"/>
  <c r="N490" i="1"/>
  <c r="N493" i="1"/>
  <c r="N496" i="1"/>
  <c r="N498" i="1"/>
  <c r="N500" i="1"/>
  <c r="N502" i="1"/>
  <c r="N505" i="1"/>
  <c r="N513" i="1"/>
  <c r="N515" i="1"/>
  <c r="N520" i="1"/>
  <c r="N523" i="1"/>
  <c r="N525" i="1"/>
  <c r="N528" i="1"/>
  <c r="N536" i="1"/>
  <c r="N538" i="1"/>
  <c r="N543" i="1"/>
  <c r="N545" i="1"/>
  <c r="N547" i="1"/>
  <c r="N550" i="1"/>
  <c r="N552" i="1"/>
  <c r="N574" i="1"/>
  <c r="N578" i="1"/>
  <c r="N580" i="1"/>
  <c r="N7" i="1"/>
  <c r="M12" i="1"/>
  <c r="M18" i="1"/>
  <c r="M27" i="1"/>
  <c r="M33" i="1"/>
  <c r="M39" i="1"/>
  <c r="M47" i="1"/>
  <c r="M54" i="1"/>
  <c r="M60" i="1"/>
  <c r="M68" i="1"/>
  <c r="M74" i="1"/>
  <c r="M81" i="1"/>
  <c r="M87" i="1"/>
  <c r="M96" i="1"/>
  <c r="M102" i="1"/>
  <c r="M109" i="1"/>
  <c r="M117" i="1"/>
  <c r="M124" i="1"/>
  <c r="M129" i="1"/>
  <c r="M136" i="1"/>
  <c r="M144" i="1"/>
  <c r="M148" i="1"/>
  <c r="M153" i="1"/>
  <c r="M160" i="1"/>
  <c r="M166" i="1"/>
  <c r="M173" i="1"/>
  <c r="M177" i="1"/>
  <c r="M184" i="1"/>
  <c r="M191" i="1"/>
  <c r="M199" i="1"/>
  <c r="M205" i="1"/>
  <c r="M214" i="1"/>
  <c r="M221" i="1"/>
  <c r="M231" i="1"/>
  <c r="M239" i="1"/>
  <c r="M247" i="1"/>
  <c r="M253" i="1"/>
  <c r="M255" i="1"/>
  <c r="M258" i="1"/>
  <c r="M261" i="1"/>
  <c r="M263" i="1"/>
  <c r="M268" i="1"/>
  <c r="M270" i="1"/>
  <c r="M278" i="1"/>
  <c r="M280" i="1"/>
  <c r="M284" i="1"/>
  <c r="M285" i="1"/>
  <c r="M288" i="1"/>
  <c r="M290" i="1"/>
  <c r="M294" i="1"/>
  <c r="M298" i="1"/>
  <c r="M300" i="1"/>
  <c r="M302" i="1"/>
  <c r="M304" i="1"/>
  <c r="M307" i="1"/>
  <c r="M309" i="1"/>
  <c r="M311" i="1"/>
  <c r="M314" i="1"/>
  <c r="M316" i="1"/>
  <c r="M318" i="1"/>
  <c r="M320" i="1"/>
  <c r="M323" i="1"/>
  <c r="M325" i="1"/>
  <c r="M328" i="1"/>
  <c r="M330" i="1"/>
  <c r="M333" i="1"/>
  <c r="M336" i="1"/>
  <c r="M338" i="1"/>
  <c r="M340" i="1"/>
  <c r="M342" i="1"/>
  <c r="M344" i="1"/>
  <c r="M346" i="1"/>
  <c r="M349" i="1"/>
  <c r="M350" i="1"/>
  <c r="M353" i="1"/>
  <c r="M355" i="1"/>
  <c r="M357" i="1"/>
  <c r="M360" i="1"/>
  <c r="M362" i="1"/>
  <c r="M364" i="1"/>
  <c r="M366" i="1"/>
  <c r="M369" i="1"/>
  <c r="M373" i="1"/>
  <c r="M375" i="1"/>
  <c r="M377" i="1"/>
  <c r="M380" i="1"/>
  <c r="M382" i="1"/>
  <c r="M385" i="1"/>
  <c r="M387" i="1"/>
  <c r="M390" i="1"/>
  <c r="M392" i="1"/>
  <c r="M397" i="1"/>
  <c r="M399" i="1"/>
  <c r="M401" i="1"/>
  <c r="M403" i="1"/>
  <c r="M406" i="1"/>
  <c r="M409" i="1"/>
  <c r="M412" i="1"/>
  <c r="M415" i="1"/>
  <c r="M417" i="1"/>
  <c r="M419" i="1"/>
  <c r="M422" i="1"/>
  <c r="M424" i="1"/>
  <c r="M426" i="1"/>
  <c r="M435" i="1"/>
  <c r="M440" i="1"/>
  <c r="M441" i="1"/>
  <c r="M443" i="1"/>
  <c r="M445" i="1"/>
  <c r="M452" i="1"/>
  <c r="M454" i="1"/>
  <c r="M459" i="1"/>
  <c r="H456" i="1" s="1"/>
  <c r="C77" i="14" s="1"/>
  <c r="M464" i="1"/>
  <c r="M466" i="1"/>
  <c r="M468" i="1"/>
  <c r="M471" i="1"/>
  <c r="M475" i="1"/>
  <c r="M477" i="1"/>
  <c r="M479" i="1"/>
  <c r="M481" i="1"/>
  <c r="M483" i="1"/>
  <c r="M488" i="1"/>
  <c r="M490" i="1"/>
  <c r="M493" i="1"/>
  <c r="M496" i="1"/>
  <c r="M498" i="1"/>
  <c r="M500" i="1"/>
  <c r="M502" i="1"/>
  <c r="M505" i="1"/>
  <c r="M507" i="1"/>
  <c r="M510" i="1"/>
  <c r="M512" i="1"/>
  <c r="M514" i="1"/>
  <c r="M517" i="1"/>
  <c r="M519" i="1"/>
  <c r="M521" i="1"/>
  <c r="M524" i="1"/>
  <c r="M528" i="1"/>
  <c r="M530" i="1"/>
  <c r="M532" i="1"/>
  <c r="M534" i="1"/>
  <c r="M537" i="1"/>
  <c r="M540" i="1"/>
  <c r="M542" i="1"/>
  <c r="M544" i="1"/>
  <c r="M546" i="1"/>
  <c r="M548" i="1"/>
  <c r="M551" i="1"/>
  <c r="M553" i="1"/>
  <c r="M555" i="1"/>
  <c r="M557" i="1"/>
  <c r="M558" i="1"/>
  <c r="M560" i="1"/>
  <c r="M562" i="1"/>
  <c r="M564" i="1"/>
  <c r="M566" i="1"/>
  <c r="M568" i="1"/>
  <c r="M570" i="1"/>
  <c r="M573" i="1"/>
  <c r="M575" i="1"/>
  <c r="M577" i="1"/>
  <c r="M579" i="1"/>
  <c r="M581" i="1"/>
  <c r="M583" i="1"/>
  <c r="M586" i="1"/>
  <c r="M588" i="1"/>
  <c r="M591" i="1"/>
  <c r="M593" i="1"/>
  <c r="M595" i="1"/>
  <c r="M8" i="1"/>
  <c r="M14" i="1"/>
  <c r="M20" i="1"/>
  <c r="M25" i="1"/>
  <c r="M31" i="1"/>
  <c r="M37" i="1"/>
  <c r="M45" i="1"/>
  <c r="M52" i="1"/>
  <c r="M58" i="1"/>
  <c r="M64" i="1"/>
  <c r="M72" i="1"/>
  <c r="M78" i="1"/>
  <c r="M85" i="1"/>
  <c r="M91" i="1"/>
  <c r="M98" i="1"/>
  <c r="M104" i="1"/>
  <c r="M112" i="1"/>
  <c r="M119" i="1"/>
  <c r="M125" i="1"/>
  <c r="M131" i="1"/>
  <c r="M138" i="1"/>
  <c r="M146" i="1"/>
  <c r="M151" i="1"/>
  <c r="M155" i="1"/>
  <c r="M162" i="1"/>
  <c r="M169" i="1"/>
  <c r="M182" i="1"/>
  <c r="M189" i="1"/>
  <c r="M196" i="1"/>
  <c r="M203" i="1"/>
  <c r="M216" i="1"/>
  <c r="M223" i="1"/>
  <c r="M229" i="1"/>
  <c r="M235" i="1"/>
  <c r="M242" i="1"/>
  <c r="M272" i="1"/>
  <c r="M10" i="1"/>
  <c r="M22" i="1"/>
  <c r="M29" i="1"/>
  <c r="M35" i="1"/>
  <c r="M41" i="1"/>
  <c r="M43" i="1"/>
  <c r="M49" i="1"/>
  <c r="M56" i="1"/>
  <c r="M62" i="1"/>
  <c r="M66" i="1"/>
  <c r="M70" i="1"/>
  <c r="M76" i="1"/>
  <c r="M83" i="1"/>
  <c r="M90" i="1"/>
  <c r="M93" i="1"/>
  <c r="M100" i="1"/>
  <c r="M107" i="1"/>
  <c r="M114" i="1"/>
  <c r="M122" i="1"/>
  <c r="M127" i="1"/>
  <c r="M134" i="1"/>
  <c r="M141" i="1"/>
  <c r="H140" i="1" s="1"/>
  <c r="C20" i="14" s="1"/>
  <c r="G20" i="14" s="1"/>
  <c r="M158" i="1"/>
  <c r="M164" i="1"/>
  <c r="M171" i="1"/>
  <c r="M186" i="1"/>
  <c r="M194" i="1"/>
  <c r="M201" i="1"/>
  <c r="M208" i="1"/>
  <c r="M211" i="1"/>
  <c r="M218" i="1"/>
  <c r="M226" i="1"/>
  <c r="H225" i="1" s="1"/>
  <c r="C37" i="14" s="1"/>
  <c r="M233" i="1"/>
  <c r="M237" i="1"/>
  <c r="M251" i="1"/>
  <c r="M256" i="1"/>
  <c r="M274" i="1"/>
  <c r="M7" i="1"/>
  <c r="M9" i="1"/>
  <c r="M11" i="1"/>
  <c r="M13" i="1"/>
  <c r="M15" i="1"/>
  <c r="M17" i="1"/>
  <c r="M19" i="1"/>
  <c r="M21" i="1"/>
  <c r="M24" i="1"/>
  <c r="M26" i="1"/>
  <c r="M28" i="1"/>
  <c r="M30" i="1"/>
  <c r="M32" i="1"/>
  <c r="M34" i="1"/>
  <c r="M36" i="1"/>
  <c r="M38" i="1"/>
  <c r="M40" i="1"/>
  <c r="M42" i="1"/>
  <c r="M44" i="1"/>
  <c r="M46" i="1"/>
  <c r="M48" i="1"/>
  <c r="M51" i="1"/>
  <c r="M53" i="1"/>
  <c r="M55" i="1"/>
  <c r="M57" i="1"/>
  <c r="M59" i="1"/>
  <c r="M61" i="1"/>
  <c r="M63" i="1"/>
  <c r="M65" i="1"/>
  <c r="M67" i="1"/>
  <c r="M69" i="1"/>
  <c r="M71" i="1"/>
  <c r="M73" i="1"/>
  <c r="M75" i="1"/>
  <c r="M77" i="1"/>
  <c r="M79" i="1"/>
  <c r="M82" i="1"/>
  <c r="M84" i="1"/>
  <c r="M86" i="1"/>
  <c r="M89" i="1"/>
  <c r="M92" i="1"/>
  <c r="M94" i="1"/>
  <c r="M97" i="1"/>
  <c r="M99" i="1"/>
  <c r="M101" i="1"/>
  <c r="M103" i="1"/>
  <c r="M106" i="1"/>
  <c r="M108" i="1"/>
  <c r="M110" i="1"/>
  <c r="M113" i="1"/>
  <c r="M116" i="1"/>
  <c r="M118" i="1"/>
  <c r="M121" i="1"/>
  <c r="M123" i="1"/>
  <c r="M126" i="1"/>
  <c r="M128" i="1"/>
  <c r="M130" i="1"/>
  <c r="M133" i="1"/>
  <c r="M135" i="1"/>
  <c r="M137" i="1"/>
  <c r="M139" i="1"/>
  <c r="M145" i="1"/>
  <c r="M147" i="1"/>
  <c r="M149" i="1"/>
  <c r="M152" i="1"/>
  <c r="M154" i="1"/>
  <c r="M156" i="1"/>
  <c r="M159" i="1"/>
  <c r="M161" i="1"/>
  <c r="M163" i="1"/>
  <c r="M165" i="1"/>
  <c r="M167" i="1"/>
  <c r="M170" i="1"/>
  <c r="M172" i="1"/>
  <c r="M174" i="1"/>
  <c r="M176" i="1"/>
  <c r="M179" i="1"/>
  <c r="M180" i="1"/>
  <c r="M183" i="1"/>
  <c r="M185" i="1"/>
  <c r="M188" i="1"/>
  <c r="M190" i="1"/>
  <c r="M193" i="1"/>
  <c r="M195" i="1"/>
  <c r="M198" i="1"/>
  <c r="M200" i="1"/>
  <c r="M202" i="1"/>
  <c r="M204" i="1"/>
  <c r="M207" i="1"/>
  <c r="M209" i="1"/>
  <c r="M210" i="1"/>
  <c r="M212" i="1"/>
  <c r="M215" i="1"/>
  <c r="M217" i="1"/>
  <c r="M219" i="1"/>
  <c r="M222" i="1"/>
  <c r="M224" i="1"/>
  <c r="M228" i="1"/>
  <c r="M230" i="1"/>
  <c r="M232" i="1"/>
  <c r="M234" i="1"/>
  <c r="M236" i="1"/>
  <c r="M238" i="1"/>
  <c r="M241" i="1"/>
  <c r="M244" i="1"/>
  <c r="M246" i="1"/>
  <c r="M248" i="1"/>
  <c r="M250" i="1"/>
  <c r="M254" i="1"/>
  <c r="M257" i="1"/>
  <c r="M259" i="1"/>
  <c r="M262" i="1"/>
  <c r="M265" i="1"/>
  <c r="M266" i="1"/>
  <c r="M269" i="1"/>
  <c r="M271" i="1"/>
  <c r="M273" i="1"/>
  <c r="M279" i="1"/>
  <c r="M281" i="1"/>
  <c r="M282" i="1"/>
  <c r="M286" i="1"/>
  <c r="M289" i="1"/>
  <c r="M292" i="1"/>
  <c r="M293" i="1"/>
  <c r="M295" i="1"/>
  <c r="M297" i="1"/>
  <c r="M299" i="1"/>
  <c r="M301" i="1"/>
  <c r="M303" i="1"/>
  <c r="M306" i="1"/>
  <c r="M308" i="1"/>
  <c r="M310" i="1"/>
  <c r="M313" i="1"/>
  <c r="M315" i="1"/>
  <c r="M317" i="1"/>
  <c r="M319" i="1"/>
  <c r="M321" i="1"/>
  <c r="M322" i="1"/>
  <c r="M324" i="1"/>
  <c r="M327" i="1"/>
  <c r="M329" i="1"/>
  <c r="M331" i="1"/>
  <c r="M332" i="1"/>
  <c r="M334" i="1"/>
  <c r="M337" i="1"/>
  <c r="M339" i="1"/>
  <c r="M341" i="1"/>
  <c r="M343" i="1"/>
  <c r="M345" i="1"/>
  <c r="M348" i="1"/>
  <c r="M351" i="1"/>
  <c r="M354" i="1"/>
  <c r="M356" i="1"/>
  <c r="M359" i="1"/>
  <c r="M361" i="1"/>
  <c r="M363" i="1"/>
  <c r="M365" i="1"/>
  <c r="M367" i="1"/>
  <c r="M370" i="1"/>
  <c r="M372" i="1"/>
  <c r="M374" i="1"/>
  <c r="M376" i="1"/>
  <c r="M379" i="1"/>
  <c r="M381" i="1"/>
  <c r="M383" i="1"/>
  <c r="M386" i="1"/>
  <c r="M389" i="1"/>
  <c r="M391" i="1"/>
  <c r="M394" i="1"/>
  <c r="M395" i="1"/>
  <c r="M398" i="1"/>
  <c r="M400" i="1"/>
  <c r="M402" i="1"/>
  <c r="M405" i="1"/>
  <c r="M407" i="1"/>
  <c r="M410" i="1"/>
  <c r="M411" i="1"/>
  <c r="M414" i="1"/>
  <c r="M416" i="1"/>
  <c r="M418" i="1"/>
  <c r="M421" i="1"/>
  <c r="M423" i="1"/>
  <c r="M425" i="1"/>
  <c r="M427" i="1"/>
  <c r="M436" i="1"/>
  <c r="M439" i="1"/>
  <c r="M442" i="1"/>
  <c r="M444" i="1"/>
  <c r="M453" i="1"/>
  <c r="M455" i="1"/>
  <c r="M467" i="1"/>
  <c r="M470" i="1"/>
  <c r="M472" i="1"/>
  <c r="M474" i="1"/>
  <c r="M476" i="1"/>
  <c r="M480" i="1"/>
  <c r="M484" i="1"/>
  <c r="M486" i="1"/>
  <c r="M489" i="1"/>
  <c r="M492" i="1"/>
  <c r="M494" i="1"/>
  <c r="M497" i="1"/>
  <c r="M499" i="1"/>
  <c r="M501" i="1"/>
  <c r="M503" i="1"/>
  <c r="M506" i="1"/>
  <c r="M509" i="1"/>
  <c r="M513" i="1"/>
  <c r="M515" i="1"/>
  <c r="M520" i="1"/>
  <c r="M523" i="1"/>
  <c r="M525" i="1"/>
  <c r="M526" i="1"/>
  <c r="M529" i="1"/>
  <c r="M531" i="1"/>
  <c r="M533" i="1"/>
  <c r="M536" i="1"/>
  <c r="M538" i="1"/>
  <c r="M541" i="1"/>
  <c r="M543" i="1"/>
  <c r="M545" i="1"/>
  <c r="M547" i="1"/>
  <c r="M550" i="1"/>
  <c r="M552" i="1"/>
  <c r="M554" i="1"/>
  <c r="M556" i="1"/>
  <c r="M559" i="1"/>
  <c r="M561" i="1"/>
  <c r="M563" i="1"/>
  <c r="M565" i="1"/>
  <c r="M567" i="1"/>
  <c r="M569" i="1"/>
  <c r="M571" i="1"/>
  <c r="M574" i="1"/>
  <c r="M576" i="1"/>
  <c r="M578" i="1"/>
  <c r="M580" i="1"/>
  <c r="M582" i="1"/>
  <c r="M584" i="1"/>
  <c r="M587" i="1"/>
  <c r="M589" i="1"/>
  <c r="M592" i="1"/>
  <c r="M594" i="1"/>
  <c r="M596" i="1"/>
  <c r="H404" i="1" l="1"/>
  <c r="C69" i="14" s="1"/>
  <c r="H6" i="1"/>
  <c r="C7" i="14" s="1"/>
  <c r="I178" i="1"/>
  <c r="D27" i="14" s="1"/>
  <c r="I504" i="1"/>
  <c r="D84" i="14" s="1"/>
  <c r="I252" i="1"/>
  <c r="D42" i="14" s="1"/>
  <c r="I264" i="1"/>
  <c r="D43" i="14" s="1"/>
  <c r="I157" i="1"/>
  <c r="D23" i="14" s="1"/>
  <c r="I590" i="1"/>
  <c r="D94" i="14" s="1"/>
  <c r="I585" i="1"/>
  <c r="D93" i="14" s="1"/>
  <c r="I388" i="1"/>
  <c r="D66" i="14" s="1"/>
  <c r="I347" i="1"/>
  <c r="D58" i="14" s="1"/>
  <c r="I187" i="1"/>
  <c r="D29" i="14" s="1"/>
  <c r="I549" i="1"/>
  <c r="D91" i="14" s="1"/>
  <c r="I535" i="1"/>
  <c r="D89" i="14" s="1"/>
  <c r="I527" i="1"/>
  <c r="D88" i="14" s="1"/>
  <c r="I522" i="1"/>
  <c r="D87" i="14" s="1"/>
  <c r="I404" i="1"/>
  <c r="D69" i="14" s="1"/>
  <c r="I396" i="1"/>
  <c r="D68" i="14" s="1"/>
  <c r="I277" i="1"/>
  <c r="D47" i="14" s="1"/>
  <c r="I115" i="1"/>
  <c r="D16" i="14" s="1"/>
  <c r="I181" i="1"/>
  <c r="D28" i="14" s="1"/>
  <c r="I371" i="1"/>
  <c r="D63" i="14" s="1"/>
  <c r="I88" i="1"/>
  <c r="D11" i="14" s="1"/>
  <c r="I368" i="1"/>
  <c r="D62" i="14" s="1"/>
  <c r="I296" i="1"/>
  <c r="D52" i="14" s="1"/>
  <c r="I213" i="1"/>
  <c r="D35" i="14" s="1"/>
  <c r="I495" i="1"/>
  <c r="D83" i="14" s="1"/>
  <c r="I243" i="1"/>
  <c r="D41" i="14" s="1"/>
  <c r="I120" i="1"/>
  <c r="D17" i="14" s="1"/>
  <c r="I50" i="1"/>
  <c r="D9" i="14" s="1"/>
  <c r="I168" i="1"/>
  <c r="D24" i="14" s="1"/>
  <c r="I132" i="1"/>
  <c r="D18" i="14" s="1"/>
  <c r="I175" i="1"/>
  <c r="D26" i="14" s="1"/>
  <c r="I572" i="1"/>
  <c r="D92" i="14" s="1"/>
  <c r="I469" i="1"/>
  <c r="D79" i="14" s="1"/>
  <c r="I358" i="1"/>
  <c r="D61" i="14" s="1"/>
  <c r="I326" i="1"/>
  <c r="D56" i="14" s="1"/>
  <c r="I312" i="1"/>
  <c r="D55" i="14" s="1"/>
  <c r="I227" i="1"/>
  <c r="D39" i="14" s="1"/>
  <c r="I105" i="1"/>
  <c r="D13" i="14" s="1"/>
  <c r="I23" i="1"/>
  <c r="D8" i="14" s="1"/>
  <c r="I287" i="1"/>
  <c r="D50" i="14" s="1"/>
  <c r="I220" i="1"/>
  <c r="D36" i="14" s="1"/>
  <c r="I111" i="1"/>
  <c r="D15" i="14" s="1"/>
  <c r="I95" i="1"/>
  <c r="D12" i="14" s="1"/>
  <c r="I80" i="1"/>
  <c r="D10" i="14" s="1"/>
  <c r="I6" i="1"/>
  <c r="D7" i="14" s="1"/>
  <c r="I197" i="1"/>
  <c r="D32" i="14" s="1"/>
  <c r="I192" i="1"/>
  <c r="D31" i="14" s="1"/>
  <c r="I335" i="1"/>
  <c r="D57" i="14" s="1"/>
  <c r="I142" i="1"/>
  <c r="D21" i="14" s="1"/>
  <c r="I291" i="1"/>
  <c r="D51" i="14" s="1"/>
  <c r="I150" i="1"/>
  <c r="D22" i="14" s="1"/>
  <c r="I539" i="1"/>
  <c r="D90" i="14" s="1"/>
  <c r="I508" i="1"/>
  <c r="D85" i="14" s="1"/>
  <c r="I437" i="1"/>
  <c r="D75" i="14" s="1"/>
  <c r="I378" i="1"/>
  <c r="D64" i="14" s="1"/>
  <c r="I305" i="1"/>
  <c r="D53" i="14" s="1"/>
  <c r="I352" i="1"/>
  <c r="D60" i="14" s="1"/>
  <c r="I487" i="1"/>
  <c r="D80" i="14" s="1"/>
  <c r="I384" i="1"/>
  <c r="D65" i="14" s="1"/>
  <c r="I420" i="1"/>
  <c r="D72" i="14" s="1"/>
  <c r="I516" i="1"/>
  <c r="D86" i="14" s="1"/>
  <c r="I491" i="1"/>
  <c r="D82" i="14" s="1"/>
  <c r="I460" i="1"/>
  <c r="D78" i="14" s="1"/>
  <c r="I446" i="1"/>
  <c r="D76" i="14" s="1"/>
  <c r="I428" i="1"/>
  <c r="D74" i="14" s="1"/>
  <c r="I275" i="1"/>
  <c r="D46" i="14" s="1"/>
  <c r="H437" i="1"/>
  <c r="C75" i="14" s="1"/>
  <c r="H413" i="1"/>
  <c r="C71" i="14" s="1"/>
  <c r="H358" i="1"/>
  <c r="C61" i="14" s="1"/>
  <c r="H347" i="1"/>
  <c r="C58" i="14" s="1"/>
  <c r="G58" i="14" s="1"/>
  <c r="H305" i="1"/>
  <c r="C53" i="14" s="1"/>
  <c r="H296" i="1"/>
  <c r="C52" i="14" s="1"/>
  <c r="G52" i="14" s="1"/>
  <c r="H227" i="1"/>
  <c r="C39" i="14" s="1"/>
  <c r="G39" i="14" s="1"/>
  <c r="H181" i="1"/>
  <c r="C28" i="14" s="1"/>
  <c r="G28" i="14" s="1"/>
  <c r="H396" i="1"/>
  <c r="C68" i="14" s="1"/>
  <c r="H213" i="1"/>
  <c r="C35" i="14" s="1"/>
  <c r="G35" i="14" s="1"/>
  <c r="H535" i="1"/>
  <c r="C89" i="14" s="1"/>
  <c r="H420" i="1"/>
  <c r="C72" i="14" s="1"/>
  <c r="G72" i="14" s="1"/>
  <c r="H393" i="1"/>
  <c r="C67" i="14" s="1"/>
  <c r="G67" i="14" s="1"/>
  <c r="H312" i="1"/>
  <c r="C55" i="14" s="1"/>
  <c r="G55" i="14" s="1"/>
  <c r="H264" i="1"/>
  <c r="C43" i="14" s="1"/>
  <c r="H243" i="1"/>
  <c r="C41" i="14" s="1"/>
  <c r="G41" i="14" s="1"/>
  <c r="H206" i="1"/>
  <c r="C33" i="14" s="1"/>
  <c r="G33" i="14" s="1"/>
  <c r="H197" i="1"/>
  <c r="C32" i="14" s="1"/>
  <c r="H187" i="1"/>
  <c r="C29" i="14" s="1"/>
  <c r="H178" i="1"/>
  <c r="C27" i="14" s="1"/>
  <c r="G27" i="14" s="1"/>
  <c r="H590" i="1"/>
  <c r="C94" i="14" s="1"/>
  <c r="H572" i="1"/>
  <c r="C92" i="14" s="1"/>
  <c r="G92" i="14" s="1"/>
  <c r="H539" i="1"/>
  <c r="C90" i="14" s="1"/>
  <c r="H352" i="1"/>
  <c r="C60" i="14" s="1"/>
  <c r="G60" i="14" s="1"/>
  <c r="H335" i="1"/>
  <c r="C57" i="14" s="1"/>
  <c r="H384" i="1"/>
  <c r="C65" i="14" s="1"/>
  <c r="G65" i="14" s="1"/>
  <c r="H277" i="1"/>
  <c r="C47" i="14" s="1"/>
  <c r="G47" i="14" s="1"/>
  <c r="H275" i="1"/>
  <c r="C46" i="14" s="1"/>
  <c r="G46" i="14" s="1"/>
  <c r="H491" i="1"/>
  <c r="C82" i="14" s="1"/>
  <c r="H469" i="1"/>
  <c r="C79" i="14" s="1"/>
  <c r="H371" i="1"/>
  <c r="C63" i="14" s="1"/>
  <c r="H326" i="1"/>
  <c r="C56" i="14" s="1"/>
  <c r="G56" i="14" s="1"/>
  <c r="H240" i="1"/>
  <c r="C40" i="14" s="1"/>
  <c r="H175" i="1"/>
  <c r="C26" i="14" s="1"/>
  <c r="G26" i="14" s="1"/>
  <c r="H527" i="1"/>
  <c r="C88" i="14" s="1"/>
  <c r="G88" i="14" s="1"/>
  <c r="H516" i="1"/>
  <c r="C86" i="14" s="1"/>
  <c r="G86" i="14" s="1"/>
  <c r="H487" i="1"/>
  <c r="C80" i="14" s="1"/>
  <c r="H446" i="1"/>
  <c r="C76" i="14" s="1"/>
  <c r="G76" i="14" s="1"/>
  <c r="H368" i="1"/>
  <c r="C62" i="14" s="1"/>
  <c r="H283" i="1"/>
  <c r="C48" i="14" s="1"/>
  <c r="H267" i="1"/>
  <c r="C45" i="14" s="1"/>
  <c r="H287" i="1"/>
  <c r="C50" i="14" s="1"/>
  <c r="G50" i="14" s="1"/>
  <c r="H549" i="1"/>
  <c r="C91" i="14" s="1"/>
  <c r="G91" i="14" s="1"/>
  <c r="H522" i="1"/>
  <c r="C87" i="14" s="1"/>
  <c r="G87" i="14" s="1"/>
  <c r="H508" i="1"/>
  <c r="C85" i="14" s="1"/>
  <c r="H388" i="1"/>
  <c r="C66" i="14" s="1"/>
  <c r="H378" i="1"/>
  <c r="C64" i="14" s="1"/>
  <c r="G64" i="14" s="1"/>
  <c r="H291" i="1"/>
  <c r="C51" i="14" s="1"/>
  <c r="G51" i="14" s="1"/>
  <c r="H192" i="1"/>
  <c r="C31" i="14" s="1"/>
  <c r="G31" i="14" s="1"/>
  <c r="H585" i="1"/>
  <c r="C93" i="14" s="1"/>
  <c r="G93" i="14" s="1"/>
  <c r="H504" i="1"/>
  <c r="C84" i="14" s="1"/>
  <c r="H495" i="1"/>
  <c r="C83" i="14" s="1"/>
  <c r="G83" i="14" s="1"/>
  <c r="H460" i="1"/>
  <c r="C78" i="14" s="1"/>
  <c r="G78" i="14" s="1"/>
  <c r="H428" i="1"/>
  <c r="C74" i="14" s="1"/>
  <c r="H408" i="1"/>
  <c r="C70" i="14" s="1"/>
  <c r="H252" i="1"/>
  <c r="C42" i="14" s="1"/>
  <c r="G42" i="14" s="1"/>
  <c r="H220" i="1"/>
  <c r="C36" i="14" s="1"/>
  <c r="H132" i="1"/>
  <c r="C18" i="14" s="1"/>
  <c r="H50" i="1"/>
  <c r="C9" i="14" s="1"/>
  <c r="H157" i="1"/>
  <c r="C23" i="14" s="1"/>
  <c r="G23" i="14" s="1"/>
  <c r="H150" i="1"/>
  <c r="C22" i="14" s="1"/>
  <c r="G22" i="14" s="1"/>
  <c r="H80" i="1"/>
  <c r="C10" i="14" s="1"/>
  <c r="G10" i="14" s="1"/>
  <c r="H120" i="1"/>
  <c r="C17" i="14" s="1"/>
  <c r="G17" i="14" s="1"/>
  <c r="H23" i="1"/>
  <c r="C8" i="14" s="1"/>
  <c r="G8" i="14" s="1"/>
  <c r="H168" i="1"/>
  <c r="C24" i="14" s="1"/>
  <c r="H88" i="1"/>
  <c r="C11" i="14" s="1"/>
  <c r="H111" i="1"/>
  <c r="C15" i="14" s="1"/>
  <c r="H95" i="1"/>
  <c r="C12" i="14" s="1"/>
  <c r="G12" i="14" s="1"/>
  <c r="H115" i="1"/>
  <c r="C16" i="14" s="1"/>
  <c r="H105" i="1"/>
  <c r="C13" i="14" s="1"/>
  <c r="H142" i="1"/>
  <c r="C21" i="14" s="1"/>
  <c r="G21" i="14" s="1"/>
  <c r="G15" i="14" l="1"/>
  <c r="G84" i="14"/>
  <c r="G66" i="14"/>
  <c r="G9" i="14"/>
  <c r="G62" i="14"/>
  <c r="G63" i="14"/>
  <c r="G90" i="14"/>
  <c r="G29" i="14"/>
  <c r="G43" i="14"/>
  <c r="G89" i="14"/>
  <c r="G61" i="14"/>
  <c r="G13" i="14"/>
  <c r="G18" i="14"/>
  <c r="G11" i="14"/>
  <c r="G16" i="14"/>
  <c r="G79" i="14"/>
  <c r="G32" i="14"/>
  <c r="G74" i="14"/>
  <c r="G24" i="14"/>
  <c r="G7" i="14"/>
  <c r="G36" i="14"/>
  <c r="G85" i="14"/>
  <c r="G80" i="14"/>
  <c r="G82" i="14"/>
  <c r="G57" i="14"/>
  <c r="G94" i="14"/>
  <c r="G68" i="14"/>
  <c r="G53" i="14"/>
  <c r="G75" i="14"/>
  <c r="G69" i="14"/>
</calcChain>
</file>

<file path=xl/sharedStrings.xml><?xml version="1.0" encoding="utf-8"?>
<sst xmlns="http://schemas.openxmlformats.org/spreadsheetml/2006/main" count="6250" uniqueCount="2748">
  <si>
    <t>№
п/п</t>
  </si>
  <si>
    <t>Государственная программа, подпрограмма, показатель</t>
  </si>
  <si>
    <t>Ед. изм.</t>
  </si>
  <si>
    <t>Направ
ленность</t>
  </si>
  <si>
    <t>2015</t>
  </si>
  <si>
    <t>2016</t>
  </si>
  <si>
    <t>Причины отклонения от плана</t>
  </si>
  <si>
    <t>Ответственный ГРБС</t>
  </si>
  <si>
    <t>Факт</t>
  </si>
  <si>
    <t>План</t>
  </si>
  <si>
    <t>Государственная программа 1. "Развитие здравоохранения"</t>
  </si>
  <si>
    <t>Смертность от всех причин</t>
  </si>
  <si>
    <t>Плановое значение установлено в соответствии с государственной программой РФ "Развитие здравоохранения"</t>
  </si>
  <si>
    <t>Материнская смертность</t>
  </si>
  <si>
    <t>В 2015 и 2016 году зарегистрировано по 1 случаю материнской смертности, рост значения показателя обусловлен снижением числа родившихся</t>
  </si>
  <si>
    <t xml:space="preserve">Младенческая смертность </t>
  </si>
  <si>
    <t>Успешная реализация мероприятий, направленных на снижение младенческой смертности</t>
  </si>
  <si>
    <t>Смертность от болезней системы кровообращения</t>
  </si>
  <si>
    <t>Успешная реализация мероприятий, направленных на снижение смертности от болезней системы кровообращения</t>
  </si>
  <si>
    <t>Смертность от новообразований (в том числе от злокачественных)</t>
  </si>
  <si>
    <t>Рост заболеваемости злокачественными новообразованиями и увеличение контингента наблюдаемых больных, старение населения, недостаточная оснащенность современным лечебным оборудованием ГОБУЗ "Мурманский областной онкологический диспансер"</t>
  </si>
  <si>
    <t>Смертность от туберкулеза</t>
  </si>
  <si>
    <t>Успешная реализация мероприятий, направленных на снижение смертности от туберкулеза</t>
  </si>
  <si>
    <t>Смертность от дорожно-транспортных происшествий</t>
  </si>
  <si>
    <t xml:space="preserve">Увеличение числа тяжелых, сочетанных, не совместимых с жизнью повреждений в результате ДТП  </t>
  </si>
  <si>
    <t>Смертность населения в трудоспособном возрасте</t>
  </si>
  <si>
    <t>Смертность населения (без показателей смертности от внешних причин)</t>
  </si>
  <si>
    <t>Рост уровня смертности от новообразований</t>
  </si>
  <si>
    <t>Ожидаемая продолжительность жизни при рождении</t>
  </si>
  <si>
    <t>В связи с отсутствием официальных данных (получение ожидается в августе 2017 года) указано предварительное значение на 2016 год по данным Росстата</t>
  </si>
  <si>
    <t>Обеспеченность населения врачами в государственных (подчинения субъекта РФ) и муниципальных учреждениях здравоохранения</t>
  </si>
  <si>
    <t>Соотношение заработной платы врачей и работников медицинских организаций Мурманской области и муниципальных образований,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и среднемесячной номинальной начисленной заработной платы работников, занятых в сфере экономики региона</t>
  </si>
  <si>
    <t>Изменение методики расчета среднемесячной заработной платы работников по региону</t>
  </si>
  <si>
    <t>Соотношение среднемесячной заработной платы среднего медицинского (фармацевтического) персонала (персонала, обеспечивающего условия для предоставления медицинских услуг) и среднемесячной номинальной начисленной заработной платы работников, занятых в сфере экономики региона</t>
  </si>
  <si>
    <t>Соотношение средней заработной платы младшего медицинского персонала (персонала, обеспечивающего условия для предоставления медицинских услуг) и среднемесячной номинальной начисленной заработной платы работников, занятых в сфере экономики региона</t>
  </si>
  <si>
    <t>Соотношение заработной платы социальных работников медицинских организаций Мурманской области и муниципальных образований, к среднемесячной номинальной начисленной заработной плате работников, занятых в сфере экономики Мурманской области</t>
  </si>
  <si>
    <t>Соотношение заработной платы педагогических работников медицинских организаций Мурманской области и муниципальных образований и организаций, оказывающих социальные услуги детям-сиротам и детям, оставшимся без попечения родителей к среднемесячной номинальной начисленной заработной плате работников, занятых в сфере экономики Мурманской области</t>
  </si>
  <si>
    <t>Подпрограмма 1. "Профилактика заболеваний и формирование здорового образа жизни. Развитие первичной медико-санитарной помощи"</t>
  </si>
  <si>
    <t>17.1</t>
  </si>
  <si>
    <t>Потребление алкогольной продукции (в перерасчете на абсолютный алкоголь)</t>
  </si>
  <si>
    <t>17.2</t>
  </si>
  <si>
    <t>Распространенность потребления табака среди взрослого населения</t>
  </si>
  <si>
    <t>Ежегодное сокращение средств бюджета, выделяемых на реализацию мероприятий по формирование здорового образа жизни и профилактике заболеваний</t>
  </si>
  <si>
    <t>17.3</t>
  </si>
  <si>
    <t>Распространенность потребления табака среди детей и подростков</t>
  </si>
  <si>
    <t>17.4</t>
  </si>
  <si>
    <t>Распространенность ожирения среди взрослого населения (индекс массы тела более 30 кг/кв.м)</t>
  </si>
  <si>
    <t>Распространенность повышенного артериального давления среди взрослого населения</t>
  </si>
  <si>
    <t>Распространенность повышенного уровня холестерина среди взрослого населения</t>
  </si>
  <si>
    <t>Распространенность низкой физической активности среди взрослого населения</t>
  </si>
  <si>
    <t>Распространенность избыточного потребления соли среди взрослого населения</t>
  </si>
  <si>
    <t>Распространенность недостаточного потребления фруктов и овощей среди взрослого населения</t>
  </si>
  <si>
    <t>Среднее число амбулаторных посещений на 1 жителя</t>
  </si>
  <si>
    <t>Неукомплектованность первичного звена системы здравоохранения врачебными кадрами</t>
  </si>
  <si>
    <t>Охват профилактическими медицинскими осмотрами детей</t>
  </si>
  <si>
    <t>Охват диспансеризацией детей-сирот и детей, оказавшихся в трудной жизненной ситуации</t>
  </si>
  <si>
    <t>Сокращение числа детей, прошедших диспансеризацию в связи с передачей детей из стационарных учреждений на усыновление, в приемные семьи и под опеку</t>
  </si>
  <si>
    <t>Охват населения профосмотрами на туберкулез</t>
  </si>
  <si>
    <t>Мероприятие носит заявительный характер</t>
  </si>
  <si>
    <t>Количество лиц с впервые выявленными активными формами туберкулеза</t>
  </si>
  <si>
    <t>Увеличение в структуре пациентов социально неадаптированных лиц, не наблюдающихся в медицинских организациях</t>
  </si>
  <si>
    <t>Доля больных с выявленными злокачественными новообразованиями на I-II стадии</t>
  </si>
  <si>
    <t>Заболеваемость дифтерией</t>
  </si>
  <si>
    <t>Заболеваемость корью</t>
  </si>
  <si>
    <t>Заболеваемость краснухой</t>
  </si>
  <si>
    <t>Заболеваемость эпидемическим паротитом</t>
  </si>
  <si>
    <t>Заболеваемость острым вирусным гепатитом В</t>
  </si>
  <si>
    <t>В 2016 году зарегистрировано 3 случая острого вирусного гепатита, в 2015 году - 2 случая</t>
  </si>
  <si>
    <t>Охват населения иммунизацией против вирусного гепатита В в декретированные сроки</t>
  </si>
  <si>
    <t>Возможные отклонения в 5% обусловлены миграционными процессами населения</t>
  </si>
  <si>
    <t>Охват населения иммунизацией против дифтерии, коклюша и столбняка в декретированные сроки</t>
  </si>
  <si>
    <t>Охват населения иммунизацией против кори в декретированные сроки</t>
  </si>
  <si>
    <t>Охват населения иммунизацией против краснухи в декретированные сроки</t>
  </si>
  <si>
    <t>Охват населения иммунизацией против эпидемического паротита в декретированные сроки</t>
  </si>
  <si>
    <t>Количество обслуженных рецептов к количеству выписанных рецептов</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</si>
  <si>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</si>
  <si>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Смертность от ишемической болезни сердца</t>
  </si>
  <si>
    <t>Смертность от цереброваскулярных заболеваний</t>
  </si>
  <si>
    <t>Рост смертности населения старше трудоспособного возраста</t>
  </si>
  <si>
    <t>Одногодичная летальность больных со злокачественными новообразованиями</t>
  </si>
  <si>
    <t>Увеличение числа выявленных заболеваний на поздних стадиях в связи с поздним обращением за медицинской помощью</t>
  </si>
  <si>
    <t>Удельный вес больных злокачественными новообразованиями, состоящих на учете с момента установления диагноза 5 лет и более</t>
  </si>
  <si>
    <t>Использование эффективных методов лечения</t>
  </si>
  <si>
    <t>Больничная летальность пострадавших в результате ДТП</t>
  </si>
  <si>
    <t>Тяжесть состояния пострадавших (увеличение числа тяжелых, сочетанных, не совместимых с жизнью повреждений в результате ДТП)</t>
  </si>
  <si>
    <t>Доля расходов на оказание скорой медицинской помощи вне медицинских организаций от всех расходов на программу государственных гарантий бесплатного оказания гражданам медицинской помощи</t>
  </si>
  <si>
    <t>Перенос объемов неотложной медицинской помощи с амбулаторного этапа в связи с дефицитом кадров в первичном звене здравоохранения</t>
  </si>
  <si>
    <t>Доля расходов на оказание медицинской помощи в стационарных условиях от всех расходов на программу государственных гарантий бесплатного оказания гражданам медицинской помощи</t>
  </si>
  <si>
    <t xml:space="preserve"> Объемы стационарной медицинской помощи сложились в соответствии с потребностью населения</t>
  </si>
  <si>
    <t>Доля пациентов, доставленных по экстренным показаниям, от общего числа пациентов, пролеченных в стационарных условиях</t>
  </si>
  <si>
    <t>Улучшение доступности первичной медико-санитарной помощи</t>
  </si>
  <si>
    <t>Средняя занятость койки в году</t>
  </si>
  <si>
    <t>Недостаточно эффективное управление коечным фондом</t>
  </si>
  <si>
    <t>Средняя длительность лечения в стационаре</t>
  </si>
  <si>
    <t>Доля абациллированных больных туберкулезом от числа больных туберкулезом с бактериовыделением</t>
  </si>
  <si>
    <t>Увеличение числа пациентов, не наблюдающихся в медицинских организациях в связи с заболеванием</t>
  </si>
  <si>
    <t>Доля ВИЧ-инфицированных лиц, получающих антиретровирусную терапию, от числа состоящих на диспансерном учете</t>
  </si>
  <si>
    <t>Сокращение числа лиц, состоящих на учете за счет умерших, самовольно прервавших лечение, выбывших по иным причинам</t>
  </si>
  <si>
    <t>Доля ВИЧ-инфицированных лиц, состоящих на диспансерном учете, от числа выявленных</t>
  </si>
  <si>
    <t>Охват пар "мать-дитя" химиопрофилактикой в соответствии с действующими стандартами</t>
  </si>
  <si>
    <t>Увеличение доли беременных, страдающих ВИЧ-инфекцией, не наблюдающихся в медицинской организации до периода родов</t>
  </si>
  <si>
    <t>Удельный вес больных наркоманией, находящихся в ремиссии от 1 года до 2 лет, от общего числа больных наркоманией (среднегодовой контингент)</t>
  </si>
  <si>
    <t xml:space="preserve">Эффективность реабилитационных мероприятий у лиц, прошедших курс лечения, за счет более широкого использования пролонгированных форм антагонистов опиатных рецепторов </t>
  </si>
  <si>
    <t>Удельный вес больных наркоманией, находящихся в ремиссии свыше 2 лет, от общего числа больных наркоманией (среднегодовой контингент)</t>
  </si>
  <si>
    <t>Снижение приверженности к лечению</t>
  </si>
  <si>
    <t>Удельный вес больных алкоголизмом, находящихся в ремиссии от 1 года до 2 лет, от общего числа больных алкоголизмом (среднегодовой контингент)</t>
  </si>
  <si>
    <t>Удельный вес больных алкоголизмом, находящихся в ремиссии свыше 2 лет, от общего числа больных алкоголизмом (среднегодовой контингент)</t>
  </si>
  <si>
    <t>Эффективность реабилитационных мероприятий у лиц, прошедших курс лечения, за счет более широкого использования пролонгированных форм антагонистов опиатных рецепторов</t>
  </si>
  <si>
    <t>Доля больных алкоголизмом, повторно госпитализированных в течение года</t>
  </si>
  <si>
    <t>Доля больных наркоманиями, повторно госпитализированных в течение года</t>
  </si>
  <si>
    <t>Доля больных психическими расстройствами, повторно госпитализированных в течение года</t>
  </si>
  <si>
    <t>Недостаточная эффективность амбулаторной терапии</t>
  </si>
  <si>
    <t>Обеспеченность паллиативными койками для оказания паллиативной медицинской помощи взрослым</t>
  </si>
  <si>
    <t>Отсутствие условий для перевода коек сестринского ухода в паллиативные (нахождение на койках сестринского ухода пациентов, не имеющих медицинские показания и нуждающихся в переводе в  социальные учреждения)</t>
  </si>
  <si>
    <t>Обеспеченность паллиативными койками для оказания паллиативной медицинской помощи детям</t>
  </si>
  <si>
    <t>Изменение расчета потребности в паллиативных койках</t>
  </si>
  <si>
    <t>Охват реабилитационной помощью пациентов от числа нуждающихся</t>
  </si>
  <si>
    <t>Приостановка деятельности реабилитационного отделения в ГОБУЗ "Кольская ЦРБ" в связи с необходимостью оформления лицензии</t>
  </si>
  <si>
    <t>Доля выездов бригад скорой медицинской помощи со временем доезда до больного менее 20 минут</t>
  </si>
  <si>
    <t>Изменение географии выездов бригад скорой медицинской помощи</t>
  </si>
  <si>
    <t>Количество донаций крови и ее компонентов на 1 донора Мурманской области</t>
  </si>
  <si>
    <t>Увеличение потребности в компонентах крови</t>
  </si>
  <si>
    <t>Доля заготовленных безопасных эритроцитных компонентов донорской крови от общего объема заготовленных эритроцитных компонентов крови</t>
  </si>
  <si>
    <t>Отсутствие дополнительных финансовых средств, необходимых для приобретения расходных материалов</t>
  </si>
  <si>
    <t>Удовлетворенность потребности в судебно-медицинских и судебно-психиатрических исследованиях</t>
  </si>
  <si>
    <t>Выполнение плана проведения документарных проверок в рамках ведомственного контроля качества медицинской помощи</t>
  </si>
  <si>
    <t>Подпрограмма 3. "Охрана здоровья матери и ребенка"</t>
  </si>
  <si>
    <t>Больничная летальность детей</t>
  </si>
  <si>
    <t>Применение современных методик лечения с использованием высокоэффективных лекарственных препаратов, своевременное направление на высокотехнологичные виды медицинской помощи</t>
  </si>
  <si>
    <t>Первичная инвалидность у детей</t>
  </si>
  <si>
    <t xml:space="preserve">Изменение структуры заболеваемости </t>
  </si>
  <si>
    <t>Доля обследованных беременных женщин по новому алгоритму проведения комплексной пренатальной (дородовой) диагностики нарушений развития ребенка от числа женщин, поставленных на учет в первом триместре беременности</t>
  </si>
  <si>
    <t xml:space="preserve">Увеличение числа женщин из отдельных социальных групп, своевременно не вставших на учет по беременности в женские консультации </t>
  </si>
  <si>
    <t>Охват неонатальным скринингом</t>
  </si>
  <si>
    <t>Охват аудиологическим скринингом</t>
  </si>
  <si>
    <t>Выживаемость детей, имевших при рождении очень низкую и экстремально низкую массу тела в акушерском стационаре</t>
  </si>
  <si>
    <t>Успешная реализация комплекса мероприятий по выхаживанию новорожденных</t>
  </si>
  <si>
    <t>Доля женщин с преждевременными родами, родоразрешенных в перинатальном центре</t>
  </si>
  <si>
    <t>Дефекты маршрутизации пациентов со стороны медицинских организаций</t>
  </si>
  <si>
    <t>Подпрограмма 4. "Развитие инфраструктуры системы здравоохранения"</t>
  </si>
  <si>
    <t>Доля государственных (муниципальных) учреждений здравоохранения, здания которых находятся в аварийном состоянии или требуют капитального ремонта, в общем количестве государственных (муниципальных) учреждений здравоохранения</t>
  </si>
  <si>
    <t>Средняя степень износа автомобильного парка подведомственных учреждений</t>
  </si>
  <si>
    <t>Учреждения не списали с баланса автотранспорт, запланированный к списанию в 2016 году в связи с необходимостью его использования</t>
  </si>
  <si>
    <t>Количество строящихся (реконструируемых) объектов в рамках программы</t>
  </si>
  <si>
    <t>Количество объектов, введенных в эксплуатацию в рамках программы</t>
  </si>
  <si>
    <t>Не завершены в установленный срок работы по пристройке второго эвакуационного выхода здания Мурманского областного психоневрологического диспансера</t>
  </si>
  <si>
    <t>Количество объектов, отремонтированных в рамках программы</t>
  </si>
  <si>
    <t>Не завершены работы на двух объектах в связи с недобросовестным исполнением подрядчиками своих обязательств по контрактам</t>
  </si>
  <si>
    <t>Количество приобретенного в рамках программы автотранспорта для подведомственных учреждений</t>
  </si>
  <si>
    <t>Подпрограмма 5. "Кадровое обеспечение системы здравоохранения"</t>
  </si>
  <si>
    <t>Соотношение численности врачей и среднего медицинского персонала</t>
  </si>
  <si>
    <t>Снижение числа выпускников медицинских училищ 1994-1996 годов рождения</t>
  </si>
  <si>
    <t>Обеспеченность врачами сельского населения</t>
  </si>
  <si>
    <t>Укомплектованность штатных должностей медицинских организаций врачами, оказывающими первичную медико-санитарную помощь</t>
  </si>
  <si>
    <t>Отсутствие медицинского вуза на территории региона, миграционный отток населения, увеличение доли врачей пенсионного возраста в структуре работников</t>
  </si>
  <si>
    <t>Укомплектованность штатных должностей медицинских организаций средним медицинским персоналом, оказывающим первичную медико-санитарную помощь</t>
  </si>
  <si>
    <t>Миграционный отток населения, увеличение доли врачей пенсионного возраста в структуре работников</t>
  </si>
  <si>
    <t>Число подготовленных специалистов по программам послевузовского медицинского и фармацевтического образования в государственных образовательных учреждениях высшего и дополнительного профессионального образования</t>
  </si>
  <si>
    <t>Увеличение потребности</t>
  </si>
  <si>
    <t>Количество медицинских работников, прошедших обучение по программам дополнительного медицинского и фармацевтического образования в государственных образовательных учреждениях высшего и дополнительного профессионального образования</t>
  </si>
  <si>
    <t>Число лиц, направленных на целевую подготовку</t>
  </si>
  <si>
    <t>Увеличение заявлений на целевую подготовку</t>
  </si>
  <si>
    <t>Число мероприятий по повышению престижа профессии, проводимых на уровне Мурманской области</t>
  </si>
  <si>
    <t>Количество лиц, получивших меры социальной поддержки и стимулирования в соответствии с Законом Мурманской области от 25.12.2012 № 1572-01-ЗМО</t>
  </si>
  <si>
    <t>Подпрограмма 6. "Развитие информатизации в здравоохранении"</t>
  </si>
  <si>
    <t>Доля медицинских организаций (самостоятельных и входящих в состав других организаций), подключенных по защищенным каналам передачи данных к компонентам регионального ЕГИСЗ</t>
  </si>
  <si>
    <t>Доля медицинских организаций, передающих сведения электронных медицинских карт пациентов в подсистему ИЭМК федерального сегмента ЕГИСЗ</t>
  </si>
  <si>
    <t>Уменьшение общего числа медицинских организаций ввиду реорганизации сети</t>
  </si>
  <si>
    <t>Доля медицинских организаций, оказывающих медицинскую помощь в амбулаторных условиях, предоставляющих гражданам возможность записаться на прием к врачу или на исследование через ЕПГУ или региональный портал государственных услуг</t>
  </si>
  <si>
    <t>Доля выписанных рецептов льготного лекарственного обеспечения, передаваемых в электронном виде в аптечные учреждения</t>
  </si>
  <si>
    <t>Доля медицинских организаций, имеющих доступ к радиологическим информационным системам и/или архивам медицинских изображений</t>
  </si>
  <si>
    <t>Государственная программа 2. "Развитие образования"</t>
  </si>
  <si>
    <t>Удельный вес численности населения в возрасте 5-18 лет, охваченного образованием, в общей численности населения в возрасте 5-18 лет</t>
  </si>
  <si>
    <t>Доступность дошкольного образования (отношение численности детей 3-7 лет, которым предоставлена возможность получать услуги дошкольного образования, к численности детей в возрасте 3-7 лет, скорректированной на численность детей в возрасте 5-7 лет, обучающихся в школе)</t>
  </si>
  <si>
    <t>Доля контрольных цифр приема, выделенных на обучение по образовательным программам среднего профессионального образования, реализуемым в государственных областных профессиональных образовательных организациях, соответствующим приоритетным направлениям развития региона</t>
  </si>
  <si>
    <t>Подпрограмма 1. "Развитие профессионального образования"</t>
  </si>
  <si>
    <t>4.1</t>
  </si>
  <si>
    <t>Удельный вес численности выпускников профессиональных образовательных организаций очной формы обучения, трудоустроившихся в течение одного года после окончания обучения по полученной специальности (профессии), в общей их численности</t>
  </si>
  <si>
    <t>Усиление взаимодействия служб содействия трудоустройству выпускников профессиональных образовательных организаций с предприятиями региона</t>
  </si>
  <si>
    <t>4.2</t>
  </si>
  <si>
    <t>Удельный вес численности руководителей и педагогических работников государственных (муниципальных) образовательных организаций Мурманской области, прошедших повышение квалификации или профессиональную переподготовку (в рамках предоставления государственной услуги), в общей численности руководителей и педагогических работников образовательных организаций</t>
  </si>
  <si>
    <t>4.3</t>
  </si>
  <si>
    <t>Соотношение средней заработной платы преподавателей и мастеров производственного обучения государственных образовательных организаций, реализующих программы профессиональной подготовки и среднего профессионального образования, к среднемесячной заработной плате в Мурманской области</t>
  </si>
  <si>
    <t xml:space="preserve">Изменение методики расчета среднемесячной начисленной заработной платы наемных работников в организациях, у индивидуальных предпринимателей и физических лиц (среднемесячного дохода от трудовой деятельности) </t>
  </si>
  <si>
    <t>Доля государственных профессиональных образовательных организаций Мурманской области с модернизированной структурой в общем числе государственных профессиональных образовательных организаций Мурманской области</t>
  </si>
  <si>
    <t>Увеличение числа государственных профессиональных образовательных организаций с модернизированной структурой в связи с реализацией на территории региона движения WorldSkills и созданием специализированных центров компетенций</t>
  </si>
  <si>
    <t>Подпрограмма 2. "Развитие дошкольного, общего и дополнительного образования детей"</t>
  </si>
  <si>
    <t>5.1</t>
  </si>
  <si>
    <t>Обеспеченность населения услугами дошкольного образования (отношение численности детей от 1 года до 6 лет, которым предоставлена возможность получать услуги дошкольного образования, к численности детей в возрасте от 1 года до 6 лет)</t>
  </si>
  <si>
    <t>5.2</t>
  </si>
  <si>
    <t>Охват детей в возрасте от 5 до 18 лет программами дополнительного образования в образовательных организациях дополнительного образования</t>
  </si>
  <si>
    <t>Отношение среднего балла ЕГЭ (в расчете на 2 обязательных предмета) в 10 % школ с лучшими результатами ЕГЭ к среднему баллу ЕГЭ (в расчете на 2 обязательных предмета) в 10 % школ с худшими результатами ЕГЭ</t>
  </si>
  <si>
    <t>Удельный вес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</si>
  <si>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Доля отдохнувших и оздоровленных детей в возрасте от 6 до 18 лет в оздоровительных учреждениях, от общего количества детей данной возрастной категории</t>
  </si>
  <si>
    <t>Соотношение средней заработной платы педагогических работников общеобразовательных организаций к средней заработной плате в Мурманской области</t>
  </si>
  <si>
    <t>Соотношение средней заработной платы педагогических работников государственных (муниципальных) дошкольных образовательных организаций к средней заработной плате работников общеобразовательных организаций Мурманской области</t>
  </si>
  <si>
    <t>Соотношение средней заработной платы педагогических работников государственных (муниципальных) организаций дополнительного образования детей к средней заработной плате учителей в Мурманской области</t>
  </si>
  <si>
    <t>Изменение уровня средней заработной платы учителей</t>
  </si>
  <si>
    <t>Удельный вес численности учителей общеобразовательных организаций в возрасте до 35 лет в общей численности учителей общеобразовательных организаций</t>
  </si>
  <si>
    <t>Сокращение численности населения в возрасте от 20 до 35 лет, в т.ч. за счет миграции семей военнослужащих</t>
  </si>
  <si>
    <t>Удельный вес численности детей, получающих дошкольное образование в негосударственном секторе, в общей численности детей, получающих дошкольное образование</t>
  </si>
  <si>
    <t>В 2016 году частная дошкольная образовательная организация ОАО "Российские железные дороги" передана в муниципальную собственность г. Мурманска. Потребность в дальнейшем развитии негосударственного сектора дошкольного образования в регионе отсутствует</t>
  </si>
  <si>
    <t>Доля общеобразовательных организаций с низкими результатами обучения и общеобразовательных организаций, функционирующих в неблагоприятных социальных условиях, в которых успешно реализованы проекты по повышению качества образования, в общем количестве общеобразовательных организаций</t>
  </si>
  <si>
    <t>Подпрограмма 3. "Развитие современной инфраструктуры системы образования"</t>
  </si>
  <si>
    <t>6.1</t>
  </si>
  <si>
    <t>Обеспеченность детей дошкольного возраста местами в дошкольных образовательных учреждениях</t>
  </si>
  <si>
    <t>мест на 1000 детей</t>
  </si>
  <si>
    <t>6.2</t>
  </si>
  <si>
    <t>Доля государственных (муниципальных) образовательных учреждений, реализующих программы общего образования, здания которых находятся в аварийном состоянии или требуют капитального ремонта, в общей численности государственных (муниципальных) образовательных учреждений, реализующих программы общего образования</t>
  </si>
  <si>
    <t>Сокращение общего числа государственных и муниципальных образовательных учреждений (с 171 до 167)</t>
  </si>
  <si>
    <t>Число мест в дошкольных образовательных организациях, введенных путем строительства, реконструкции и капитального ремонта объектов</t>
  </si>
  <si>
    <t>6.4</t>
  </si>
  <si>
    <t>Доля государственных (муниципальных) общеобразовательных учреждений, соответствующих современным требованиям обучения, в общем количестве государственных (муниципальных) общеобразовательных учреждений</t>
  </si>
  <si>
    <t>6.5</t>
  </si>
  <si>
    <t>Доля образовательных организаций, в которых сформирована высокотехнологичная среда для применения электронного обучения и дистанционных образовательных технологий</t>
  </si>
  <si>
    <t>Доля инвалидов, принятых на обучение по программам среднего профессионального образования (по отношению к предыдущему году)</t>
  </si>
  <si>
    <t>Показатель перевыполнен в связи с созданием на базе  ГАПОУ МО "Мурманский колледж экономики и информационных технологий" базовой профессиональной образовательной организации, обеспечивающей функционирование региональной системы инклюзивного профессионального образования инвалидов и лиц с ограниченными возможностями здоровья, а также усилением профориентационной работы</t>
  </si>
  <si>
    <t>Доля студентов из числа инвалидов, обучавшихся по программам среднего профессионального образования, выбывших по причине академической неуспеваемости</t>
  </si>
  <si>
    <t>Число студентов, выбывших по причине академической неуспеваемости, ниже планового благодаря созданию благоприятных условий для обучения лиц из числа инвалидов и индивидуальному подходу к ним</t>
  </si>
  <si>
    <t>Подпрограмма 5. "Вовлечение молодежи в социальную практику"</t>
  </si>
  <si>
    <t>7.1</t>
  </si>
  <si>
    <t>Удельный вес численности молодых людей, вовлеченных в мероприятия, направленные на самореализацию и социализацию молодежи, в общей численности молодежи в возрасте от 14 до 30 лет</t>
  </si>
  <si>
    <t>Государственная программа 6. "Управление развитием регионального рынка труда"</t>
  </si>
  <si>
    <t>Уровень общей безработицы</t>
  </si>
  <si>
    <t xml:space="preserve">Высокий уровень среднегодовой безработицы планировался в связи с тем, что по данным Мурманскстата в 1-м полугодии 2016 года прослеживалась устойчивая тенденция к сохранению уровня безработицы в пределах 8,5-9% </t>
  </si>
  <si>
    <t>Уровень зарегистрированной безработицы</t>
  </si>
  <si>
    <t>Увеличение средней численности безработных и сокращение численности экономически активного населения</t>
  </si>
  <si>
    <t>Коэффициент напряженности на рынке труда</t>
  </si>
  <si>
    <t>Численность лиц с установленным в текущем году профессиональным заболеванием в расчете на 10 тыс. работающих</t>
  </si>
  <si>
    <t>Снижение численности работников с установленными профзаболеваниями</t>
  </si>
  <si>
    <t>Коэффициент частоты травматизма</t>
  </si>
  <si>
    <t>Снижение численности пострадавших на производстве с одновременным опережающим снижением численности застрахованных работников (на 8,8%)</t>
  </si>
  <si>
    <t>Доля участников государственной программы, имеющих профессиональную квалификацию, от числа переселившихся в Мурманскую область</t>
  </si>
  <si>
    <t>В программе предусмотрено участие обучающихся профессиональных образовательных организаций, в 2016 году отмечается низкая доля указанных лиц в общей численности участников программы</t>
  </si>
  <si>
    <t>Подпрограмма 1. "Содействие занятости населения Мурманской области"</t>
  </si>
  <si>
    <t>Уровень трудоустройства граждан</t>
  </si>
  <si>
    <t>7.2</t>
  </si>
  <si>
    <t>Средняя продолжительность безработицы</t>
  </si>
  <si>
    <t>Исходя из динамики предыдущих лет и с учетом кризисных явлений в экономике планировался рост показателя</t>
  </si>
  <si>
    <t>Среднегодовая численность безработных граждан, зарегистрированных в службе занятости</t>
  </si>
  <si>
    <t>В связи с ростом потребительских цен и снижением денежных доходов населения в 2016 году по сравнению с 2015 годом на 30% увеличилось число безработных, стремящихся возобновить трудовую деятельность после длительного перерыва в работе</t>
  </si>
  <si>
    <t>7.4</t>
  </si>
  <si>
    <t>Количество оборудованных (оснащенных) рабочих мест для трудоустройства инвалидов</t>
  </si>
  <si>
    <t>Подпрограмма 2. "Оказание содействия добровольному переселению в Мурманскую область соотечественников, проживающих за рубежом"</t>
  </si>
  <si>
    <t>8.1</t>
  </si>
  <si>
    <t>Количество соотечественников, переселившихся в Мурманскую область</t>
  </si>
  <si>
    <t xml:space="preserve"> Участие в программе носит заявительный характер </t>
  </si>
  <si>
    <t>Подпрограмма 4. "Улучшение условий и охраны труда в Мурманской области"</t>
  </si>
  <si>
    <t>9.1</t>
  </si>
  <si>
    <t>Численность пострадавших в результате несчастных случаев на производстве со смертельным исходом</t>
  </si>
  <si>
    <t>Рост числа пострадавших в результате групповых несчастных случаев</t>
  </si>
  <si>
    <t>9.2</t>
  </si>
  <si>
    <t>Численность пострадавших в результате несчастных случаев на производстве со смертельным исходом в расчете на 1 тыс. работающих</t>
  </si>
  <si>
    <t>Снижение уровня производственного травматизма</t>
  </si>
  <si>
    <t>9.3</t>
  </si>
  <si>
    <t>Численность пострадавших в результате несчастных случаев на производстве с утратой трудоспособности на 1 рабочий день и более</t>
  </si>
  <si>
    <t>Численность пострадавших в результате несчастных случаев на производстве с утратой трудоспособности на 1 рабочий день и более в расчете на 1 тыс. работающих</t>
  </si>
  <si>
    <t>Количество дней временной нетрудоспособности в связи с несчастным случаем на производстве в расчете на 1 пострадавшего</t>
  </si>
  <si>
    <t>Увеличение продолжительности временной нетрудоспособности в результате тяжести травм, произошедших в результате несчастного случая на производстве</t>
  </si>
  <si>
    <t>Численность работников с установленным диагнозом профессионального заболевания по результатам проведения обязательных периодических медицинских осмотров</t>
  </si>
  <si>
    <t>Значительная продолжительность процедур установления у работника профзаболевания (1-2 года). Высокий уровень безработицы в моногородах побуждает работников скрывать признаки профзаболеваний из-за опасения потери источника дохода</t>
  </si>
  <si>
    <t>Численность работников с установленным предварительным диагнозом профессионального заболевания по результатам проведения обязательных периодических медицинских осмотров</t>
  </si>
  <si>
    <t>Повышение качества и эффективности проведения периодических медосмотров</t>
  </si>
  <si>
    <t>Количество рабочих мест, на которых в отчетном году проведена специальная оценка условий труда</t>
  </si>
  <si>
    <t>Возросла ответственность работодателей за непроведение специальной оценки условий труда</t>
  </si>
  <si>
    <t>Удельный вес рабочих мест, на которых проведена специальная оценка условий труда, в общем количестве рабочих мест</t>
  </si>
  <si>
    <t>Некорректное планирование значения показателя на 2016 год</t>
  </si>
  <si>
    <t>Количество рабочих мест, на которых улучшены условия труда по результатам специальной оценки условий труда</t>
  </si>
  <si>
    <t>Численность работников, занятых во вредных и (или) опасных условиях труда</t>
  </si>
  <si>
    <t>Исключение рабочих мест, отнесенных к вредным и опасным условиям труда, по результатам проведения специальной оценки условий труда</t>
  </si>
  <si>
    <t>Удельный вес работников, занятых во вредных и (или) опасных условиях труда, от общей численности работников</t>
  </si>
  <si>
    <t>Подпрограмма 5. "Повышение мобильности трудовых ресурсов"</t>
  </si>
  <si>
    <t>10.1</t>
  </si>
  <si>
    <t>Численность работников, привлеченных работодателем для реализации инвестиционного проекта из других субъектов Российской Федерации</t>
  </si>
  <si>
    <t>В связи с переносом сроков реализации инвестиционного проекта на работу принято меньшее число работников</t>
  </si>
  <si>
    <t>10.2</t>
  </si>
  <si>
    <t>Доля работников из числа привлеченных работодателем из других субъектов Российской Федерации для реализации инвестиционных проектов, включенных в программу, осуществляющих трудовую деятельность у данного работодателя на конец отчетного периода</t>
  </si>
  <si>
    <t>Государственная программа 3. "Социальная поддержка граждан"</t>
  </si>
  <si>
    <t>Доля населения, имеющего денежные доходы ниже величины прожиточного минимума, в общей численности населения Мурманской области</t>
  </si>
  <si>
    <t>Предварительные данные. Снижение среднедушевых доходов населения</t>
  </si>
  <si>
    <t>Доля граждан, охваченных мерами социальной поддержки, от общего числа населения области</t>
  </si>
  <si>
    <t>Увеличение доходов граждан отдельных категорий населения, охваченных мерами социальной поддержки</t>
  </si>
  <si>
    <t>Доля детей из семей с денежными доходами ниже величины прожиточного минимума в Мурманской области от общей численности детей в регионе</t>
  </si>
  <si>
    <t>Снижение среднедушевых доходов населения</t>
  </si>
  <si>
    <t>Доля граждан, получивших социальные услуги в учреждениях социального обслуживания населения, в общем числе граждан, обратившихся за получением социальных услуг в учреждения социального обслуживания населения</t>
  </si>
  <si>
    <t xml:space="preserve">В связи с исключением непрофильных функций в комплексных центрах социального обслуживания (предоставление медицинских услуг) и введением платы за социальное обслуживание количество граждан, получающих социальные услуги в полустационарной форме уменьшилось </t>
  </si>
  <si>
    <t>Соотношение среднемесячной заработной платы социальных работников учреждений социального обслуживания населения к средней заработной плате по региону</t>
  </si>
  <si>
    <t>Увеличение размера доходов от трудовой деятельности в среднем по региону за 2016 год, рассчитанного Федеральной службой государственной статистики, в сравнении с прогнозируемым</t>
  </si>
  <si>
    <t>Доля детей-сирот и детей, оставшихся без попечения родителей, переданных на воспитание в семьи, в общей численности детей-сирот и детей, оставшихся без попечения родителей</t>
  </si>
  <si>
    <t>Увеличение числа детей-сирот и детей, оставшихся без попечения родителей</t>
  </si>
  <si>
    <t>Отношение численности третьих или последующих детей (родных, усыновленных), родившихся в отчетном финансовом году, к численности детей указанной категории, родившихся в году, предшествующем отчетному году</t>
  </si>
  <si>
    <t>Откладывание рождения детей на фоне кризиса в экономике</t>
  </si>
  <si>
    <t>Подпрограмма 1. "Модернизация системы социального обслуживания населения Мурманской области"</t>
  </si>
  <si>
    <t>Уровень удовлетворенности населения качеством оказания государственных услуг учреждениями социального обслуживания населения</t>
  </si>
  <si>
    <t>Удельный вес зданий стационарных учреждений социального обслуживания граждан пожилого возраста, инвалидов (взрослых и детей), лиц без определенного места жительства и занятий, требующих реконструкции, зданий, находящихся в аварийном состоянии, ветхих зданий в общем количестве зданий стационарных учреждений социального обслуживания граждан пожилого возраста, инвалидов (взрослых и детей), лиц без определенного места жительства и занятий</t>
  </si>
  <si>
    <t>10.3</t>
  </si>
  <si>
    <t>10.5</t>
  </si>
  <si>
    <t>Количество созданных мест в учреждениях социального обслуживания населения за счет строительства, реконструкции и капитального ремонта</t>
  </si>
  <si>
    <t>В установленный срок не введен в эксплуатацию спальный корпус №3 Апатитского психоневрологического интерната №1</t>
  </si>
  <si>
    <t>10.6</t>
  </si>
  <si>
    <t>Обеспеченность стационарными учреждениями социального обслуживания престарелых и инвалидов (взрослых и детей), на 10 тыс. населения</t>
  </si>
  <si>
    <t>Доля социально ориентированных некоммерческих организаций (СОНКО), получивших финансовую поддержку на конкурсной основе, от общего числа СОНКО, принявших участие в конкурсе на оказание поддержки</t>
  </si>
  <si>
    <t>В конкурсе приняла участие 21 социально-ориентированная некоммерческая организация, победителями определено 10 организаций</t>
  </si>
  <si>
    <t>Удельный вес негосударственных поставщиков социальных услуг, осуществляющих социальное обслуживание, в общем количестве поставщиков социальных услуг, осуществляющих социальное обслуживание, всех форм собственности, включенных в реестр поставщиков</t>
  </si>
  <si>
    <t>Увеличение негосударственных поставщиков социальных услуг, осуществляющих социальное обслуживание</t>
  </si>
  <si>
    <t>Подпрограмма 2. "Улучшение положения и качества жизни социально уязвимых слоев населения"</t>
  </si>
  <si>
    <t>11.1</t>
  </si>
  <si>
    <t>Удельный вес малоимущих граждан в общей численности граждан, получающих меры социальной поддержки</t>
  </si>
  <si>
    <t>11.2</t>
  </si>
  <si>
    <t>Доля инвалидов, положительно оценивающих отношение населения к проблемам инвалидов, в общей численности опрошенных инвалидов в Мурманской области</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</si>
  <si>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t>
  </si>
  <si>
    <t>Реорганизация учреждений в ЗАТО Североморск</t>
  </si>
  <si>
    <t>Доля лиц с ограниченными возможностями здоровья и инвалидов от 6 до 18 лет, систематически занимающихся физической культурой и спортом, в общей численности данной категории населения</t>
  </si>
  <si>
    <t>Число лиц, охваченных отдыхом и оздоровлением в рамках госпрограммы</t>
  </si>
  <si>
    <t>Сверх плана оздоровлено 268 человек в связи с увеличением объема финансовых средств на мероприятие по оздоровлению и лечению ветеранов Великой Отечественной войны, ветеранов труда, реабилитированных лиц и лиц, признанных пострадавшими от политических репрессий</t>
  </si>
  <si>
    <t>Доля инвалидов, принявших участие в мероприятиях по социокультурной реабилитации, от общего числа инвалидов</t>
  </si>
  <si>
    <t>Некорректное планирование показателя</t>
  </si>
  <si>
    <t>Доля сотрудников учреждений социального обслуживания населения, принявших участие в мероприятиях по повышению профессиональной компетенции, от общего количества сотрудников учреждений социального обслуживания населения</t>
  </si>
  <si>
    <t>Доля граждан, находящихся в трудной жизненной ситуации, получивших социальную помощь, от общей численности обратившихся</t>
  </si>
  <si>
    <t>Доля граждан, обеспеченных слуховыми аппаратами, от общего количества обратившихся</t>
  </si>
  <si>
    <t>Увеличение числа нуждающихся в обеспечении слуховыми аппаратами</t>
  </si>
  <si>
    <t>Доля граждан, охваченных зубопротезированием, от общего количества обратившихся</t>
  </si>
  <si>
    <t>Оплачено большее количество услуг с низкой стоимостью</t>
  </si>
  <si>
    <t>Подпрограмма 3. "Оказание мер социальной поддержки детям-сиротам и детям, оставшимся без попечения родителей, лицам из их числа"</t>
  </si>
  <si>
    <t>12.1</t>
  </si>
  <si>
    <t>Доля детей-сирот и детей, оставшихся без попечения родителей, лиц из их числа, которым предоставлены меры социальной поддержки, от общего числа детей-сирот и детей, оставшихся без попечения родителей, лиц из их числа, имеющих на это право</t>
  </si>
  <si>
    <t>12.2</t>
  </si>
  <si>
    <t>Доля детей, оставшихся без попечения родителей, - всего, в том числе переданных неродственникам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t>
  </si>
  <si>
    <t>12.3</t>
  </si>
  <si>
    <t>Доля детей, оставшихся без попечения родителей, и лиц из числа детей, оставшихся без попечения родителей, состоявших на учете на получение жилого помещения специализированного жилищного фонда,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состоящих на учете на получение жилого помещения, включая лиц в возрасте от 23 лет и старше</t>
  </si>
  <si>
    <t>В соответствии с заключениями межведомственных комиссий увеличена численность лиц указанной категории за счет лиц, нуждающихся в обеспечении жилыми помещениями, состоявших на учете в прошлые периоды</t>
  </si>
  <si>
    <t>Доля детей-сирот и детей, оставшихся без попечения родителей, лиц из их числа, обеспеченных жилыми помещениями за отчетный год, в численности детей-сирот и детей, оставшихся без попечения родителей, лиц из их числа, нуждающихся в обеспечении жилыми помещениями в отчетном году</t>
  </si>
  <si>
    <t>Увеличение количества фактически предоставленных жилых помещений</t>
  </si>
  <si>
    <t>Число детей-сирот и детей, оставшихся без попечения родителей, лиц из их числа, обеспеченных жилыми помещениями специализированного жилищного фонда по договорам найма специализированных жилых помещений</t>
  </si>
  <si>
    <t>Число детей-сирот и детей, оставшихся без попечения родителей, лиц из их числа, имеющих и не реализовавших своевременно право на обеспечение жилым помещением (данные на конец отчетного периода)</t>
  </si>
  <si>
    <t>Перенос сроков обеспечения жилыми помещениями в связи с личными заявлениями граждан</t>
  </si>
  <si>
    <t>13.1</t>
  </si>
  <si>
    <t>13.2</t>
  </si>
  <si>
    <t>13.3</t>
  </si>
  <si>
    <t>Государственная программа 4. "Развитие физической культуры и спорта"</t>
  </si>
  <si>
    <t>Доля населения, систематически занимающегося физической культурой и спортом, в общей численности населения</t>
  </si>
  <si>
    <t>Рост заинтересованности граждан занятиями физической культурой и спортом в связи с вводом в эксплуатацию новых спортивных сооружений</t>
  </si>
  <si>
    <t>Количество спортивных сооружений (ед. на 100 тыс. населения)</t>
  </si>
  <si>
    <t>Уточненные данные муниципальных образований</t>
  </si>
  <si>
    <t>Подпрограмма 1. "Развитие массового спорта"</t>
  </si>
  <si>
    <t>3.1</t>
  </si>
  <si>
    <t>Доля обучающихся и студентов, систематически занимающихся физической культурой и спортом, в общей численности обучающихся и студентов</t>
  </si>
  <si>
    <t>Увеличение количества спортивных клубов в образовательных организациях</t>
  </si>
  <si>
    <t>3.3</t>
  </si>
  <si>
    <t>Доля граждан Мурманской области, занимающихся физической культурой и спортом по месту работы, в общей численности населения, занятого в экономике</t>
  </si>
  <si>
    <t>Недостаточное количество спортивных клубов в организациях и предприятиях области</t>
  </si>
  <si>
    <t>Подпрограмма 2. "Подготовка спортивного резерва"</t>
  </si>
  <si>
    <t>Доля граждан в возрасте 6-15 лет занимающихся в спортивных организациях в общей численности детей и молодежи в возрасте 6-15 лет</t>
  </si>
  <si>
    <t>Численность спортсменов МО, включенных в список кандидатов в спортивные сборные команды Российской Федерации</t>
  </si>
  <si>
    <t>Увеличение численности членов сборной команды России по натурбану</t>
  </si>
  <si>
    <t>Доля спортсменов-разрядников в общем количестве лиц, занимающихся в системе специализированных детско-юношеских спортивных школ олимпийского резерва</t>
  </si>
  <si>
    <t xml:space="preserve">В связи с изменениями в Единую всероссийскую спортивную классификацию снизилось число физкультурно-спортивных организаций в муниципальных образованиях, имеющих полномочия на присвоение массовых спортивных разрядов </t>
  </si>
  <si>
    <t>Доля спортсменов-разрядников, имеющие разряды и звания (от 1 разряда до спортивного звания "Заслуженный мастер спорта" в общем количестве спортсменов-разрядников в системе специализированных детско-юношеских спортивных школ олимпийского резерва</t>
  </si>
  <si>
    <t>Количество квалифицированных тренеров и тренеров-преподавателей физкультурно-спортивных организаций, работающих по специальности</t>
  </si>
  <si>
    <t>Подпрограмма 3. "Развитие спортивной инфраструктуры"</t>
  </si>
  <si>
    <t>Единовременная пропускная способность объектов спорта (к всероссийскому нормативу)</t>
  </si>
  <si>
    <t>В статотчете по форме 1-ФК не учтен введенный в эксплуатацию 07.12.2016 плавательный бассейн в г. Кандалакше в связи с нахождением в процессе передачи в муниципальную собственность</t>
  </si>
  <si>
    <t>Эффективность использования существующих объектов спорта</t>
  </si>
  <si>
    <t>Поздняя установка спортивных площадок и нахождение спортивных сооружений на капитальном ремонте</t>
  </si>
  <si>
    <t>Единовременная пропускная способность объектов спорта, введенных в эксплуатацию в рамках программы</t>
  </si>
  <si>
    <t>Количество спортивных сооружений, на которых осуществлен капитальный и текущий ремонт</t>
  </si>
  <si>
    <t>Завершен ремонт футбольного поля в г. Мончегорск</t>
  </si>
  <si>
    <t>Государственная программа 5. "Развитие культуры и сохранение культурного наследия региона"</t>
  </si>
  <si>
    <t>Обеспеченность населения государственными (муниципальными) учреждениями культуры и искусства на 10 тыс. жителей</t>
  </si>
  <si>
    <t>Уровень удовлетворенности населения качеством предоставления государственных (муниципальных) услуг в сфере культуры</t>
  </si>
  <si>
    <t>Соотношение средней заработной платы работников государственных (муниципальных) учреждений культуры и средней заработной платы в регионе</t>
  </si>
  <si>
    <t>Увеличение посещаемости учреждений культуры по отношению к 2012 году</t>
  </si>
  <si>
    <t>Проведение в 2016 году большого числа мероприятий, посвященных 100-летию со дня образования г. Мурманска и году российского кино</t>
  </si>
  <si>
    <t>Подпрограмма 1. "Наследие"</t>
  </si>
  <si>
    <t>Доля объектов культурного наследия, находящихся в удовлетворительном состоянии, в общем количестве объектов культурного наследия федерального, регионального и местного (муниципального) значения</t>
  </si>
  <si>
    <t>Прирост количества библиографических записей в электронных каталогах библиотек Мурманской области, в т.ч. включенных в Сводный электронный каталог библиотек России, по сравнению с предыдущим годом</t>
  </si>
  <si>
    <t>Интенсификация работы по обеспечению участия библиотек Мурманской области в развитии государственной информационной системы "Национальная электронная библиотека". Присоединение к проекту Сводного электронного каталога библиотек Мурманской области библиотечных систем г. Полярные Зори, ЗАТО г. Островной и г.п. Зеленоборский</t>
  </si>
  <si>
    <t>Прирост количества выставочных проектов, осуществляемых в Мурманской области, по отношению к 2012 году</t>
  </si>
  <si>
    <t>Для предоставления населению региона равных возможностей доступа к музейным коллекциям из фондов краеведческого и художественного музеев, а также частных коллекций было сформировано свыше 40 выставок, которые в течение года экспонировались в муниципальных музеях, территориальных отделах краеведческого музея в Ловозере и Умбе</t>
  </si>
  <si>
    <t>Прирост посещаемости областных музеев по отношению к 2012 году</t>
  </si>
  <si>
    <t xml:space="preserve">Проведение большого числа различных мероприятий, в т.ч. посвященных 100-летию образования г. Мурманска, широко освещенных в средствах массовой информации </t>
  </si>
  <si>
    <t>Прирост посещаемости областных библиотек по отношению к 2012 году</t>
  </si>
  <si>
    <t>Количество государственных и муниципальных учреждений культуры (библиотеки, музеи), в которых осуществлена и осуществляется модернизация материально-технической базы и текущие ремонтные работы</t>
  </si>
  <si>
    <t xml:space="preserve">Количество разработанных ПСД </t>
  </si>
  <si>
    <t>Количество объектов, капитально отремонтированных в рамках подпрограммы</t>
  </si>
  <si>
    <t>В связи с необходимостью внесения изменений в технологические решения по объекту культурного наследия "Мемориальный комплекс "Долина Славы" срок завершения работ перенесен на 2 полугодие 2017 года</t>
  </si>
  <si>
    <t>Подпрограмма 2. "Искусство"</t>
  </si>
  <si>
    <t>Прирост количества посещений театрально-концертных мероприятий по сравнению с предыдущим годом</t>
  </si>
  <si>
    <t>Реконструкция Мурманской областной филармонии и Мурманского областного драматического театра</t>
  </si>
  <si>
    <t>Прирост количества культурно-досуговых мероприятий, проводимых в рамках государственной программы по сравнению с предыдущим годом</t>
  </si>
  <si>
    <t>Количество государственных и муниципальных учреждений культуры, искусства и образования в сфере культуры и искусства (театрально-зрелищные организации и культурно-досуговые учреждения), в которых осуществлена и осуществляется модернизация материально-технической базы и текущие ремонтные работы</t>
  </si>
  <si>
    <t>Количество строящихся (реконструируемых) объектов</t>
  </si>
  <si>
    <t>Количество объектов, введенных в эксплуатацию</t>
  </si>
  <si>
    <t>В установленные сроки не завершены работы по капитальному ремонту 3 объектов: Междуреченского дома культуры (в связи с неисполнением подрядчиком взятых на себя обязательств по контракту), Мурмашинской школы искусств (в связи с необходимостью внесения изменений в проект) и Дома культуры "Октябрь" в г.п. Заполярный (в связи с выявленными дополнительными работами)</t>
  </si>
  <si>
    <t>Государственная программа 7. "Обеспечение комфортной среды проживания населения региона"</t>
  </si>
  <si>
    <t>Ввод в действие жилья за счет всех источников финансирования</t>
  </si>
  <si>
    <t>Увеличение объемов ввода индивидуальных жилых домов населением, ввод многоквартирного жилого дома в г. Мурманске для сотрудников ФСБ</t>
  </si>
  <si>
    <t>Общая площадь жилых помещений, приходящаяся в среднем на 1 жителя Мурманской области</t>
  </si>
  <si>
    <t>В связи с отсутствием официальных данных статистики за 2016 год указано оценочное значение показателя</t>
  </si>
  <si>
    <t>Отношение числа семей Мурманской области, которые приобрели или получили доступное и комфортное жилье в течение года, к числу семей Мурманской области, желающих улучшить свои жилищные условия</t>
  </si>
  <si>
    <t>Количество лет, необходимых семье, состоящей из 3 человек, для приобретения стандартной квартиры общей площадью 54 кв. м с учетом среднего совокупного дохода семьи</t>
  </si>
  <si>
    <t>Значение показателя перевыполнено в связи с уменьшением средней стоимости 1 кв. м общей площади жилого помещения на вторичном рынке жилья по Мурманской области</t>
  </si>
  <si>
    <t>Количество граждан, проживающих в аварийном жилищном фонде</t>
  </si>
  <si>
    <t>Некорректное планирование значения показателя</t>
  </si>
  <si>
    <t>Доля площади жилого фонда, обеспеченного всеми видами благоустройства, в общей площади жилого фонда Мурманской области</t>
  </si>
  <si>
    <t>В связи с отсутствием официальных данных о значении показателя за 2016 год указано оценочное значение на уровне плана</t>
  </si>
  <si>
    <t>Доля устраненных нарушений от числа выявленных нарушений в сфере жилищно-коммунального хозяйства Мурманской области</t>
  </si>
  <si>
    <t>В связи с нежеланием мировых судей выносить в отношении виновных лиц административные штрафы, а также применять к нарушителям дисквалификацию, у управляющих организаций отсутствует мотивация к исполнению предписаний</t>
  </si>
  <si>
    <t>Количество выданных ипотечных жилищных кредитов (займов) на территории Мурманской области</t>
  </si>
  <si>
    <t>Улучшение экономической обстановки в стране</t>
  </si>
  <si>
    <t>Подпрограмма 1. "Обеспечение доступным и комфортным жильем и коммунальными услугами граждан Мурманской области"</t>
  </si>
  <si>
    <t>Количество подготовленных (сформированных) земельных участков для жилищного строительства, в том числе для предоставления на безвозмездной основе многодетным семьям, имеющих трех и более детей</t>
  </si>
  <si>
    <t>Отклонение от плана в связи с использованием муниципальными образованиями субсидии на первоначальные мероприятия, связанные с планировкой территории, формированием земельных участков и постановкой их на учет</t>
  </si>
  <si>
    <t>Количество отчетов по мониторингу сметной стоимости жилищного строительства, созданию банка данных по проектам строительства жилья эконом-класса</t>
  </si>
  <si>
    <t>Количество отчетов по мониторингу стоимости строительных ресурсов для расчета ежеквартальных коэффициентов</t>
  </si>
  <si>
    <t>Количество граждан, переселенных из непригодного для проживания жилищного фонда</t>
  </si>
  <si>
    <t>В установленные сроки не завершено строительство 5 домов в г.п. Кандалакше и в г. Мурманске, в связи с чем переселено меньшее число граждан, чем было запланировано</t>
  </si>
  <si>
    <t>Расселенная площадь жилых помещений</t>
  </si>
  <si>
    <t>Доля ветеранов ВОВ, инвалидов и семей, имеющих детей-инвалидов, граждан, уволенных с военной службы, улучшивших жилищные условия, в общей численности вставших на учет в качестве нуждающихся до 01.01.2005 в органах местного самоуправления</t>
  </si>
  <si>
    <t>Количество молодых семей, улучшивших жилищные условия, в том числе имеющих трех и более детей</t>
  </si>
  <si>
    <t>В 2016 году улучшили жилищные условия 122 семьи, в т.ч. 12 семей - за счет средств субсидии 2015 года</t>
  </si>
  <si>
    <t>Количество граждан, улучшивших жилищные условия в результате капитального ремонта МКД</t>
  </si>
  <si>
    <t>Выполнение ремонтных работ по ряду многоквартирных домов перенесено на 2017 год</t>
  </si>
  <si>
    <t>Объем ввода жилья по стандартам экономкласса</t>
  </si>
  <si>
    <t>Перевыполнение показателя вызвано вводом многоквартирного жилого дома в г. Мурманске для сотрудников ФСБ</t>
  </si>
  <si>
    <t>Количество разработанных документов, обеспечивающих строительство, реконструкцию объектов водоснабжения, водоотведения</t>
  </si>
  <si>
    <t>В связи с получением отрицательного заключения экологической экспертизы Управления Росприроднадзора по МО на проектную документацию на строительство Южных очистных сооружений канализации в г. Мурманске работы не приняты и не оплачены в установленный срок</t>
  </si>
  <si>
    <t>Доля молодых семей, получивших свидетельство о праве на получение социальной выплаты на приобретение (строительство) жилого помещения, в общем количестве молодых семей, нуждающихся в улучшении жилищных условий, по состоянию на 1 января 2015 г.</t>
  </si>
  <si>
    <t>Подпрограмма 2. "Обеспечение комплексного благоустройства территорий муниципальных образований Мурманской области"</t>
  </si>
  <si>
    <t>Уровень благоустроенности городских (сельских) поселений, населенных пунктов (средний по региону) в соответствии с региональными нормативами градостроительного проектирования Мурманской области</t>
  </si>
  <si>
    <t>Доля исполненных городом Мурманском функций областного центра субъекта Российской Федерации - Мурманской области, запланированных в ежегодно заключаемых соглашениях о предоставлении субсидии</t>
  </si>
  <si>
    <t>Некорректно установлено плановое значение показателя</t>
  </si>
  <si>
    <t>Подпрограмма 4. "Обеспечение осуществления государственного контроля (надзора) в жилищно-коммунальной сфере"</t>
  </si>
  <si>
    <t>Доля площади обследованных жилых домов в результате проведения плановых, внеплановых проверок к общей площади жилищного фонда Мурманской области</t>
  </si>
  <si>
    <t>Отказ прокуратуры в согласовании плановых проверок в отношении управляющих организаций</t>
  </si>
  <si>
    <t>Доля площади жилищного фонда, в отношении которого соблюдаются Стандарты раскрытия информации организациями, осуществляющими деятельность в сфере управления многоквартирными домами к общей площади жилищного фонда Мурманской области</t>
  </si>
  <si>
    <t>Доля устраненных нарушений жилищного законодательства при использовании гражданами жилых помещений к общему количеству нарушений жилищного законодательства при использовании гражданами жилых помещений</t>
  </si>
  <si>
    <t>Увеличение числа граждан, выполняющих требования предписаний по устранению нарушений, допущенных при использовании жилых помещений</t>
  </si>
  <si>
    <t>Доля устраненных нарушений жилищного законодательства по содержанию и ремонту общего имущества многоквартирных домов к общему количеству нарушений жилищного законодательства по содержанию и ремонту общего имущества в многоквартирных домах</t>
  </si>
  <si>
    <t>Доля устраненных нарушений жилищного законодательства при обеспечении населения коммунальными услугами к общему количеству выявленных нарушений жилищного законодательства в данной сфере</t>
  </si>
  <si>
    <t>В связи с нежеланием мировых судей выносить в отношении виновных лиц административные штрафы, а также применять к нарушителям дисквалификацию, у управляющих организаций отсутствует мотивация к исполнению предписаний. Значительное число предписаний не исполнено муниципальными предприятиями, временно назначенными на управление многоквартирными домами, не обладающими достаточными финансовыми средствами для устранения нарушений</t>
  </si>
  <si>
    <t>Доля устраненных нарушений требований законодательства Российской Федерации об энергосбережении и о повышении энергетической эффективности, посредством организации и проведения проверок организаций, осуществляющих деятельность в сфере управления многоквартирными домами к общему количеству выявленных нарушений в данной сфере</t>
  </si>
  <si>
    <t>Внесенные изменения в законодательство не позволяют управляющим организациям уклониться от исполнения требований законодательства РФ в сфере энергосбережения, что приводит к устранению нарушений в полном объеме</t>
  </si>
  <si>
    <t>Доля устраненных нарушений требований жилищного законодательства при формировании фондов капитального ремонта многоквартирных домов, посредством организации и проведения проверок владельцев специальных счетов и регионального оператора к общему количеству выявленных нарушений в данной сфере</t>
  </si>
  <si>
    <t>Государственная программа 8. "Энергоэффективность и развитие энергетики"</t>
  </si>
  <si>
    <t>Энергоемкость внутреннего регионального продукта</t>
  </si>
  <si>
    <t xml:space="preserve">За 2016 год указано оценочное значение, данные Росстата публикуются во 2 полугодии </t>
  </si>
  <si>
    <t>Подпрограмма 1. "Стимулирование энергосбережения и повышения энергоэффективности в Мурманской области"</t>
  </si>
  <si>
    <t>2.1</t>
  </si>
  <si>
    <t>Суммарная экономия тепловой энергии</t>
  </si>
  <si>
    <t>Снижение показателей экономии энергоресурсов по сравнению с 2015 годом обусловлено значительным сокращением в 2016 году объемов финансирования мероприятий подпрограммы (2015 - 3724,6 млн. руб., 2016 - 415,2 млн. руб.), в первую очередь за счет ВБС</t>
  </si>
  <si>
    <t>2.2</t>
  </si>
  <si>
    <t>Суммарная экономия электрической энергии</t>
  </si>
  <si>
    <t>Снижение показателей экономии энергоресурсов по сравнению с 2015 годом обусловлено значительным сокращением в 2016 году объемов финансирования мероприятий подпрограммы, в первую очередь за счет ВБС</t>
  </si>
  <si>
    <t>2.3</t>
  </si>
  <si>
    <t>Суммарная экономия воды</t>
  </si>
  <si>
    <t>Доля отремонтированных инженерных сетей ЖКХ муниципальных образований от общего объема ветхих инженерных сетей, подлежащих ремонту, определенного по состоянию на 01.07.2012</t>
  </si>
  <si>
    <t>Доля своевременно подготовленных отчетов об исполнении государственного задания</t>
  </si>
  <si>
    <t>Подпрограмма 2. "Развитие топливно-энергетического комплекса"</t>
  </si>
  <si>
    <t>Количество разработанных документов, обеспечивающих строительство, реконструкцию объектов топливно-энергетического комплекса</t>
  </si>
  <si>
    <t>Время работы в сутки дизельных электростанций в населенных пунктах с ограниченными сроками завоза грузов</t>
  </si>
  <si>
    <t>Доля компенсированных недополученных доходов от общего объема недополученных доходов, заявленного ресурсоснабжающими организациями</t>
  </si>
  <si>
    <t>Государственная программа 9. "Обеспечение общественного порядка и безопасности населения региона"</t>
  </si>
  <si>
    <t>Удельный вес преступлений, совершенных в общественных местах, к общему числу зарегистрированных преступлений</t>
  </si>
  <si>
    <t>Эффективная деятельность сотрудников внутренних органов и профилактическая работа среди населения</t>
  </si>
  <si>
    <t>Материальный ущерб от чрезвычайных ситуаций и пожаров</t>
  </si>
  <si>
    <t>Число спасенных на пожарах, приходящееся на одного погибшего и травмированного на пожарах</t>
  </si>
  <si>
    <t>Снижение показателя связано с  уменьшением количества пожаров, в т.ч. в местах с массовым пребыванием людей</t>
  </si>
  <si>
    <t>Подпрограмма 1. "Профилактика правонарушений"</t>
  </si>
  <si>
    <t>Темп роста (снижение) количества преступлений, совершенных в общественных местах (на улице) к предыдущему году</t>
  </si>
  <si>
    <t>Проведение эффективной индивидуальной профилактической работы с несовершеннолетними, вступившими в конфликт с законом, находящимися в поле зрения муниципальных комиссий по делам несовершеннолетних и защите их прав</t>
  </si>
  <si>
    <t>Прирост числа участников мероприятий профилактической направленности, проводимых государственными учреждениями культуры, к предыдущему году</t>
  </si>
  <si>
    <t>Доля несовершеннолетних, с которых снят статус находящихся в социально опасном положении в связи с положительной динамикой проведения комплексной профилактической работы, в общем количестве несовершеннолетних, имевших статус находящихся в социально опасном положении</t>
  </si>
  <si>
    <t>Повышение эффективности проводимой муниципальными комиссиями комплексной индивидуальной профилактической работы с подростками, вступившими в конфликт с законом, совершенствованием механизма взаимодействия с заинтересованными органами и учреждениями системы профилактики, внедрением программ индивидуальной реабилитации несовершеннолетних правонарушителей, а также использованием инновационных технологий в работе с несовершеннолетними</t>
  </si>
  <si>
    <t>Подпрограмма 2. "Обеспечение пожарной безопасности"</t>
  </si>
  <si>
    <t>Темп роста (снижения) времени оперативного реагирования на пожары (к 2012 году)</t>
  </si>
  <si>
    <t>Снижение времени оперативного реагирования обусловлено применением новой автотехники и оборудования, закупленных в 2014-2015 годах, и постоянным совершенствованием действий в ходе учений и занятий личным составом пожарных частей</t>
  </si>
  <si>
    <t xml:space="preserve">Количество пожаров </t>
  </si>
  <si>
    <t>Увеличение количества проведенных профилактических мероприятий (публикации в сети Интернет, заметки в газетах, проведение первичного обучения населения, проведение встреч, экскурсий, конкурсов со школьниками, студентами и пр.)</t>
  </si>
  <si>
    <t>Количество погибшего и травмированного населения на пожарах</t>
  </si>
  <si>
    <t>Рост количества травмированного населения на пожарах в связи с расширением зоны обеспечения пожарной безопасности за счет населенных пунктов, выведенных из состава ЗАТО (п. Росляково, п. Ура-Губа, п. Белокаменка)</t>
  </si>
  <si>
    <t>Количество вступивших в добровольную пожарную охрану</t>
  </si>
  <si>
    <t>Доля должностных лиц, прошедших обучение по охране труда в установленный срок, от общего числа должностных лиц государственной противопожарной службы Мурманской области, обязанных пройти обучение по охране труда</t>
  </si>
  <si>
    <t xml:space="preserve">Возникновение необходимости проведения дополнительного обучения вновь принятых на работу специалистов </t>
  </si>
  <si>
    <t>Доля рабочих мест, для которых проведена специальная оценка по условиям труда</t>
  </si>
  <si>
    <t>Проведена внеплановая специальная оценка на рабочих местах, где были улучшены условия труда</t>
  </si>
  <si>
    <t>Доля населения Мурманской области, проживающего на территориях муниципальных образований, в которых развернута система-112, в общем количестве населения Российской Федерации</t>
  </si>
  <si>
    <t>Доля персонала системы-112 и сотрудников взаимодействующих дежурно-диспетчерских служб Мурманской области, прошедших профессиональное обучение, в общем необходимом их количестве в российской Федерации</t>
  </si>
  <si>
    <t>Необходимость обучения большего количества персонала для работы в Системе-112 в связи с вводом в опытную эксплуатацию Системы-112 на территории административного центра г. Мурманск в декабре 2016 года</t>
  </si>
  <si>
    <t>Подпрограмма 3. "Обеспечение защиты населения и территорий от чрезвычайных ситуаций"</t>
  </si>
  <si>
    <t>Количество погибших и пострадавших от ЧС</t>
  </si>
  <si>
    <t>Постоянное совершенствование взаимодействия служб, деятельность которых направлена на предотвращение ЧС и смягчение их последствий. Рост значения показателя по сравнению с 2015 годом связан со взрывом бытового газа в жилом доме, при котором пострадали жители 21 квартиры</t>
  </si>
  <si>
    <t>Количество произошедших ЧС</t>
  </si>
  <si>
    <t>Сложность прогнозирования значений показателя</t>
  </si>
  <si>
    <t>Темп роста (снижения) времени реагирования аварийно-спасательных служб на происшествия и ЧС по отношению к 2012 году</t>
  </si>
  <si>
    <t>Количество должностных лиц, прошедших обучение по ГОЧС</t>
  </si>
  <si>
    <t>Снижение количества поданных организациями заявок на обучение и предпочтение частью организаций обучения в дистанционной форме</t>
  </si>
  <si>
    <t>Уровень охвата населения средствами оповещения</t>
  </si>
  <si>
    <t xml:space="preserve">Начаты работы по реконструкции региональной автоматизированной системы централизованного оповещения </t>
  </si>
  <si>
    <t>Уровень достоверности прогнозов систем мониторинга и прогнозирования ЧС</t>
  </si>
  <si>
    <t>Государственная программа 10. "Охрана окружающей среды и воспроизводство природных ресурсов"</t>
  </si>
  <si>
    <t>Доля уловленных и обезвреженных вредных (загрязняющих атмосферный воздух) веществ в общем количестве загрязняющих веществ, отходящих от стационарных источников</t>
  </si>
  <si>
    <t>Доля отходов, направленных на обработку, утилизацию, обезвреживание, в общем объеме образовавшихся отходов</t>
  </si>
  <si>
    <t>Увеличение количества использованных отходов добычи  полезных ископаемых V класса опасности по сравнению с 2015 годом</t>
  </si>
  <si>
    <t>Доля объектов растительного и животного мира, занесенных в Красную книгу Мурманской области и обитающих на особо охраняемых природных территориях</t>
  </si>
  <si>
    <t>Планировалось создание новой особо охраняемой природной территорий регионального значения, не выполненное по причине длительных сроков согласования обосновывающих материалов</t>
  </si>
  <si>
    <t>Доля площади лесов, выбывших из состава покрытых лесной растительностью земель лесного фонда в связи с воздействием пожаров, вредных организмов, рубок и других факторов, в общей площади покрытых лесной растительностью земель лесного фонда</t>
  </si>
  <si>
    <t>Незначительная горимость лесов в 2015 году ввиду достаточного количества осадков в течение летнего периода</t>
  </si>
  <si>
    <t>Лесистость территории</t>
  </si>
  <si>
    <t>Объем платежей в бюджетную систему Российской Федерации от использования лесов, расположенных на землях лесного фонда, в расчете на 1 гектар земель лесного фонда</t>
  </si>
  <si>
    <t>Превышение аукционной цены арендной платы по отдельным договорам расчетной ставки</t>
  </si>
  <si>
    <t>Отношение фактического объема заготовки древесины к установленному допустимому объему изъятия древесины</t>
  </si>
  <si>
    <t>Снижение спроса на древесину, труднодоступность лесных участков, возможных для заготовки древесины</t>
  </si>
  <si>
    <t>Доля гидротехнических сооружений, имеющих безопасное техническое состояние, в общем количестве сооружений</t>
  </si>
  <si>
    <t>Доля водохозяйственных участков, класс качества которых (по индексу загрязнения) повысился</t>
  </si>
  <si>
    <t>Улучшения качества воды по различным факторам, в т.ч. из-за снижения антропогенной нагрузки со стороны предприятий области и выполнения ими водоохранных мероприятий</t>
  </si>
  <si>
    <t>Доля площади территории Мурманской области, на которой ликвидирован накопленный экологический ущерб, в общей площади земель, подверженных негативному воздействию накопленного экологического ущерба</t>
  </si>
  <si>
    <t>Корректировка исходных значений площади земель, подверженных негативному воздействию накопленного экологического ущерба, в процессе инвентаризации и натурного обследования объектов накопленного экологического ущерба</t>
  </si>
  <si>
    <t>Численность основных видов охотничьих ресурсов (лось)</t>
  </si>
  <si>
    <t>Численность основных видов охотничьих ресурсов (дикий северный олень)</t>
  </si>
  <si>
    <t>Естественные колебания численности популяции дикого северного оленя, увеличение количества случаев незаконной добычи (браконьерства), недостаточное число охотничьих инспекторов</t>
  </si>
  <si>
    <t>Численность основных видов охотничьих ресурсов (бурый медведь)</t>
  </si>
  <si>
    <t>Подпрограмма 1. "Обеспечение экологической безопасности"</t>
  </si>
  <si>
    <t>15.1</t>
  </si>
  <si>
    <t>Доля площади Мурманской области, охваченной государственным мониторингом атмосферного воздуха</t>
  </si>
  <si>
    <t>15.2</t>
  </si>
  <si>
    <t>Количество контролируемых вредных (загрязняющих) веществ в атмосферном воздухе</t>
  </si>
  <si>
    <t>Доля площади Мурманской области, занятая особо охраняемыми природными территориями регионального значения</t>
  </si>
  <si>
    <t>Количество объектов растительного и животного мира, занесенных в Красную книгу Мурманской области и охваченных мониторингом</t>
  </si>
  <si>
    <t>Объекты мониторинга определяются Комиссией по редким и находящимся под угрозой исчезновения объектам растительного и животного мира Мурманской области на основании предложений от организаций - кураторов Красной книги Мурманской области, в 2016 году было принято решение о целесообразности проведения мониторинга по 30 объектам растительного мира</t>
  </si>
  <si>
    <t>Доля населения области, охваченного информационно-воспитательными мероприятиями экологической направленности</t>
  </si>
  <si>
    <t>Сокращение финансирования мероприятий, ранее проводимых Мурманским отделением Всероссийского общества охраны природы, в которых ежегодно принимали участие 13,5 тыс. человек</t>
  </si>
  <si>
    <t>Количество строящихся (проектируемых) объектов инфраструктуры обращения с отходами</t>
  </si>
  <si>
    <t>Доля проверок в сфере охраны окружающей среды, по результатам которых вынесены постановления о привлечении к ответственности, в общем количестве проведенных проверок</t>
  </si>
  <si>
    <t>Увеличение количества возбужденных дел за нарушение  требований природоохранного законодательства</t>
  </si>
  <si>
    <t>Доля взысканных штрафных санкций в общей сумме предъявленных штрафных санкций за нарушения требований законодательства в области охраны окружающей среды и природопользования</t>
  </si>
  <si>
    <t>Подпрограмма 2. "Охрана, защита и воспроизводство лесов"</t>
  </si>
  <si>
    <t>16.1</t>
  </si>
  <si>
    <t>Доля лесных пожаров, возникших по вине граждан, в общем количестве лесных пожаров</t>
  </si>
  <si>
    <t xml:space="preserve">Усиление пропаганды бережного отношения к природе среди населения </t>
  </si>
  <si>
    <t>16.2</t>
  </si>
  <si>
    <t>Доля лесных пожаров, ликвидированных в течение первых суток со дня обнаружения (по количеству случаев), в общем количестве лесных пожаров</t>
  </si>
  <si>
    <t>Оперативное реагирование, отлаженная работа диспетчерской службы. Снижение показателя по сравнению в 2015 годом связано с труднодоступностью мест некоторых лесных пожаров, а также большим числом лесных пожаров</t>
  </si>
  <si>
    <t>16.3</t>
  </si>
  <si>
    <t>Доля крупных лесных пожаров в общем количестве лесных пожаров</t>
  </si>
  <si>
    <t>Своевременно принятые меры по тушению не позволили развиться пожарам до крупных</t>
  </si>
  <si>
    <t>16.4</t>
  </si>
  <si>
    <t>Отношение площади проведенных санитарно-оздоровительных мероприятий к площади погибших и поврежденных лесов</t>
  </si>
  <si>
    <t>Вследствие того, что большая часть участков погибших и поврежденных насаждений недоступна для организации  санитарно-оздоровительных мероприятий по причине удаленности и отсутствия дорог, а также в связи с низким качеством древесины и снижением спроса на нее объемы санитарных рубок, выполненных лесопользователями, в 2016 году значительно ниже запланированного объема</t>
  </si>
  <si>
    <t>Доля площади ценных лесных насаждений в составе покрытых лесной растительностью земель лесного фонда</t>
  </si>
  <si>
    <t>Доля лесных культур в общем объеме лесовосстановления на землях лесного фонда</t>
  </si>
  <si>
    <t>Снижение объемов финансирования за счет средств ФБ не позволило выполнить в полном объеме работы по искусственному лесовосстановлению</t>
  </si>
  <si>
    <t>Доля площади земель лесного фонда, переданных в аренду, в общей площади земель лесного фонда</t>
  </si>
  <si>
    <t xml:space="preserve">В 2016 году были расторгнуты договоры аренды на площади 54 тыс. га в связи с неуплатой арендных платежей </t>
  </si>
  <si>
    <t>Доля объема заготовки древесины выборочными рубками в общем объеме заготовки древесины</t>
  </si>
  <si>
    <t>Отношение количества случаев с установленными нарушителями лесного законодательства к общему количеству зарегистрированных случаев нарушения лесного законодательства</t>
  </si>
  <si>
    <t>Снижение выявляемости виновных лиц территориальными органами МВД (большую часть причиненного ущерба составляет ущерб от незаконных рубок с признаками уголовного преступления)</t>
  </si>
  <si>
    <t>Отношение суммы возмещенного ущерба от нарушений лесного законодательства к сумме нанесенного ущерба от нарушений лесного законодательства</t>
  </si>
  <si>
    <t>Низкая выявляемость виновных лиц территориальными органами УМВД (большую часть причиненного ущерба составляет ущерб от незаконных рубок с признаками уголовного преступления)</t>
  </si>
  <si>
    <t>Отношение площади искусственного лесовосстановления к площади выбытия лесов в результате сплошных рубок</t>
  </si>
  <si>
    <t>Подпрограмма 3. "Охрана и рациональное использование водных ресурсов"</t>
  </si>
  <si>
    <t>Размер вреда, предотвращенного в результате реализации мероприятий по охране участков водных объектов</t>
  </si>
  <si>
    <t>В связи с ухудшением качества воды, подаваемой населению г. Гаджиево, приостановлены работы по расчистке р. Сайда (работы по извлечению донных отложений перенесены на 2017 год)</t>
  </si>
  <si>
    <t xml:space="preserve">Доля вынесенных в натуру водоохранных зон и прибрежных защитных полос в общей протяженности установленных (нанесенных на землеустроительные карты) водоохранных зон </t>
  </si>
  <si>
    <t>Протяженность береговой линии водных объектов, охваченной государственным мониторингом на постоянной основе</t>
  </si>
  <si>
    <t>В связи с неисполнением исполнителем обязательств по государственному контракту на проведение мониторинга поверхностных водных объектов, принято решение о расторжении контракта, исполнитель работ ООО "ГЭТРИ" решением УФАС по Мурманской области внесено в реестр недобросовестных поставщиков</t>
  </si>
  <si>
    <t>Доля водопользователей, осуществляющих использование водных объектов на основании предоставленных прав пользования, в общем количестве потенциальных пользователей</t>
  </si>
  <si>
    <t>Предоставление права пользования водными объектами носит заявительный характер, от юридических лиц, использующих водные объекты без правоустанавливающих документов, заявлений о предоставлении водных объектов в пользование не поступало</t>
  </si>
  <si>
    <t>Подпрограмма 5. "Ликвидация накопленного экологического ущерба"</t>
  </si>
  <si>
    <t>Доля площади Мурманской области, охваченной государственным мониторингом накопленного экологического ущерба, в общей площади территории Мурманской области</t>
  </si>
  <si>
    <t>Доля ликвидированных объектов накопленного экологического ущерба на территории Мурманской области от общего количества таких объектов, содержащихся в Перечне объектов накопленного экологического ущерба</t>
  </si>
  <si>
    <t>По результатам конкурсного отбора заявок органов местного самоуправления на предоставление субсидий на ликвидацию объектов накопленного экологического ущерба выполнены работы по очистке трех загрязненных территорий, включенных в перечень объектов накопленного экологического ущерба</t>
  </si>
  <si>
    <t>Доля площади территории Мурманской области, на которой ликвидированы объекты накопленного экологического ущерба IV-V классов опасности, в общей площади территории Мурманской области, занятой такими объектами</t>
  </si>
  <si>
    <t>Доля ликвидированных несанкционированных свалок от общего количества обнаруженных свалок на территории муниципальных образований Мурманской области</t>
  </si>
  <si>
    <t>В 2016 году органами местного самоуправления Мурманской области ликвидировано 213 несанкционированных свалок отходов на общей площади 37,9 га</t>
  </si>
  <si>
    <t>Доля ликвидированных ядерно и радиационно опасных объектов от общего числа таких объектов, содержащихся в Перечне объектов накопленного экологического ущерба</t>
  </si>
  <si>
    <t>В связи с отсутствием финансирования мероприятия по ликвидации ядерно и радиационно опасных объектов не проводились</t>
  </si>
  <si>
    <t>Подпрограмма 6. "Охрана и рациональное использование животного мира и развитие охотничьего хозяйства"</t>
  </si>
  <si>
    <t>Доля видов охотничьих ресурсов, по которым ведется учет их численности в рамках государственного мониторинга охотничьих ресурсов и среды их обитания, в общем количестве видов охотничьих ресурсов, обитающих на территории Мурманской области</t>
  </si>
  <si>
    <t>Доля нарушений, выявленных при осуществлении федерального государственного охотничьего надзора, по которым вынесены постановления о привлечении к административной ответственности, к общему количеству выявленных нарушений</t>
  </si>
  <si>
    <t>Государственными инспекторами качественно проведена работа по выявлению нарушений и привлечению к административной ответственности,  в т.ч. в части составления протоколов и сбора доказательной базы административного состава правонарушения</t>
  </si>
  <si>
    <t>Индекс численности лося в охотничьих хозяйствах (отношение численности лося по окончании охотничьего сезона в текущем году к их численности по окончании охотничьего сезона в предыдущем году)</t>
  </si>
  <si>
    <t>Индекс численности дикого северного оленя в охотничьих хозяйствах (отношение численности дикого северного оленя по окончании охотничьего сезона в текущем году к их численности по окончании охотничьего сезона в предыдущем году)</t>
  </si>
  <si>
    <t>Индекс численности бурого медведя в охотничьих хозяйствах (отношение численности бурого медведя по окончании охотничьего сезона в текущем году к их численности по окончании охотничьего сезона в предыдущем году)</t>
  </si>
  <si>
    <t xml:space="preserve">Естественные цикличные колебания численности популяции бурого медведя </t>
  </si>
  <si>
    <t>Отношение фактической добычи лося к установленным лимитам добычи</t>
  </si>
  <si>
    <t>Повышенный интерес населения к охотничьим мероприятиям</t>
  </si>
  <si>
    <t>Отношение фактической добычи дикого северного оленя к установленным лимитам добычи</t>
  </si>
  <si>
    <t>Снижение численности дикого северного оленя</t>
  </si>
  <si>
    <t>Отношение фактической добычи бурого медведя к установленным лимитам добычи</t>
  </si>
  <si>
    <t>Доля площади закрепленных охотничьих угодий к общей площади охотничьих угодий Мурманской области</t>
  </si>
  <si>
    <t>Государственная программа 11. "Развитие рыбохозяйственного комплекса"</t>
  </si>
  <si>
    <t>Объем производства филе рыбного мороженого предприятиями береговой переработки Мурманской области</t>
  </si>
  <si>
    <t xml:space="preserve">Изменение структуры ассортимента выпускаемой продукции в связи с увеличением использования мороженного сырья </t>
  </si>
  <si>
    <t>Темп роста объема производства продукции аквакультуры</t>
  </si>
  <si>
    <t>Более интенсивный рост рыбы, обусловленный сложившимся в отчетном году благоприятным температурным режимом для выращивания атлантического лосося</t>
  </si>
  <si>
    <t>Подпрограмма 1. "Организация рыболовства и реализация рыбохозяйственной политики в рамках полномочий субъекта Российской Федерации"</t>
  </si>
  <si>
    <t>Объем выделенных водных биоресурсов для прибрежного, промышленного рыболовства в пресноводных объектах, любительского и спортивного рыболовства, традиционного рыболовства коренных малочисленных народов Севера Мурманской области</t>
  </si>
  <si>
    <t>Количество сформированных рыбопромысловых участков (нарастающим итогом)</t>
  </si>
  <si>
    <t>Мероприятие носит заявительный характер. Плановое значение формируется исходя из среднего числа фактически поступивших заявок за ряд последних лет</t>
  </si>
  <si>
    <t>Доля организаций рыбохозяйственного комплекса, в отношении которых организовано взаимодействие, направленное на использование механизмов государственной поддержки инвестиционной деятельности и региональных налоговых льгот, в общем количестве организаций рыбохозяйственного комплекса</t>
  </si>
  <si>
    <t xml:space="preserve">Принятие решения об организации взаимодействия с большим, чем планировалось, числом организаций </t>
  </si>
  <si>
    <t>Число кредитных договоров рыбоперерабатывающих организаций, по которым предоставлена субсидия</t>
  </si>
  <si>
    <t>Протяженность береговой полосы водных объектов рыбохозяйственного значения, на которой выполнены рыбохозяйственные мероприятия (нарастающим итогом)</t>
  </si>
  <si>
    <t>Площадь акватории водных объектов рыбохозяйственного значения, на которой выполнены рыбохозяйственные мероприятия (нарастающим итогом)</t>
  </si>
  <si>
    <t>Плановое значение определено в соответствии с установленным значением целевого показателя эффективности осуществления переданных полномочий, фактический объем работ увеличен в ходе конкурсных процедур</t>
  </si>
  <si>
    <t>Подпрограмма 2. "Развитие аквакультуры"</t>
  </si>
  <si>
    <t>Объем производства продукции товарной аквакультуры</t>
  </si>
  <si>
    <t>Количество сформированных рыбоводных участков (нарастающим итогом)</t>
  </si>
  <si>
    <t>Мероприятие носит заявительный характер. В связи с необходимостью уточнения по замечаниям Комиссии по определению границ рыбоводных участков Мурманской области и повторного вынесения на рассмотрение Комиссии проекты границ двух рыбоводных участков утверждены в феврале 2017 года</t>
  </si>
  <si>
    <t>Объем введенных мощностей на объектах, реализуемых в рамках инвестиционных проектов, направленных на развитие товарной аквакультуры, построенных (реконструированных, модернизированных) с государственной поддержкой</t>
  </si>
  <si>
    <t>Изменение инвестором числа садков в формируемом на новом участке рыбоводном хозяйстве</t>
  </si>
  <si>
    <t>Прирост производства продукции товарной аквакультуры, включая товарную аквакультуру осетровых видов рыб, в рамках инвестиционных проектов, реализуемых с государственной поддержкой, предоставляемой с 2015 года</t>
  </si>
  <si>
    <t>Объем выпуска ценных видов водных биоресурсов в естественные водоемы</t>
  </si>
  <si>
    <t xml:space="preserve">Перевыполнение связано с более низким, чем установлено нормативами, отходом рыбоводной продукции на всех этапах выращивания </t>
  </si>
  <si>
    <t>Государственная программа 12. "Развитие сельского хозяйства и регулирование рынков сельскохозяйственной продукции, сырья и продовольствия"</t>
  </si>
  <si>
    <t>Индекс производства продукции сельского хозяйства в хозяйствах всех категорий (в сопоставимых ценах)</t>
  </si>
  <si>
    <t xml:space="preserve">Доля молока, производимого хозяйствующими субъектами области (доля собственного производства), в общем объеме потребления </t>
  </si>
  <si>
    <t>Снижение валового надоя молока в 2016 году на 18% вызвано снижением продуктивности дойного стада по причине несоблюдения рациона кормления в ОАО "Агрофирма "Индустрия" и ООО "Полярная звезда" из-за недостатка оборотных средств</t>
  </si>
  <si>
    <t>Количество случаев заболевания людей болезнями от продукции животного происхождения, подлежащей ветеринарно-санитарной экспертизе</t>
  </si>
  <si>
    <t>Подпрограмма 1. "Развитие агропромышленного комплекса"</t>
  </si>
  <si>
    <t>Среднемесячная номинальная заработная плата в сельском хозяйстве (по сельскохозяйственным организациям, не относящимся к субъектам малого предпринимательства)</t>
  </si>
  <si>
    <t>Рост заработной платы связан с оптимизацией штатной численности работников отрасли</t>
  </si>
  <si>
    <t>Индекс производства продукции растениеводства (в сопоставимых ценах)</t>
  </si>
  <si>
    <t xml:space="preserve">В 2016 году отмечалась высокая урожайность картофеля в хозяйствах населения </t>
  </si>
  <si>
    <t>Индекс производства продукции животноводства (в сопоставимых ценах)</t>
  </si>
  <si>
    <t>Снижение валового надоя молока на 18% по причине снижения продуктивности дойного стада в результате несоблюдения рациона кормления в ОАО "Агрофирма "Индустрия" и ООО "Полярная звезда" из-за недостатка оборотных средств; прекращение деятельности предприятий по производству мяса птицы и свинины</t>
  </si>
  <si>
    <t>Индекс производства сельскохозяйственной продукции в крестьянских (фермерских) хозяйствах (в сопоставимых ценах)</t>
  </si>
  <si>
    <t>Сокращение производства мяса в связи со сложностью реализации продукции мелкими производителями (неконкурентная по цене в сравнении с привозной продукцией крупных производителей). Сложности у крестьянских (фермерских) хозяйств с реализацией сырого коровьего молока в связи с отсутствием ветлабораторий</t>
  </si>
  <si>
    <t>Подпрограмма 2. "Устойчивое развитие сельских территорий Мурманской области" на 2014-2017 годы и на период до 2020 года </t>
  </si>
  <si>
    <t>Прирост (+), сокращение (-) числа семей, проживающих в сельской местности, нуждающихся в улучшении жилищных условий (к базовому году)</t>
  </si>
  <si>
    <t>Уровень обеспеченности сельского населения водой</t>
  </si>
  <si>
    <t>Подпрограмма 3. "Развитие государственной ветеринарной службы Мурманской области"</t>
  </si>
  <si>
    <t>Доля устраненных нарушений ветеринарного законодательства в сфере предупреждения карантинных болезней и оборота продукции животного происхождения</t>
  </si>
  <si>
    <t>По выявленным нарушениям выдано 106 предписаний, из которых 93 выполнены, сроки исполнения 13 предписаний установлены на 2017 год</t>
  </si>
  <si>
    <t>Количество случаев возникновения очагов особо опасных болезней животных</t>
  </si>
  <si>
    <t>Доля выявленной некачественной и опасной пищевой продукции животного происхождения при проведении ветеринарно-санитарной экспертизы</t>
  </si>
  <si>
    <t>Всего за отчетный год ветеринарно-санитарной экспертизе подвергнуто 287,3 тыс. т пищевой продукции животного происхождения, из которых выявлено 191,5 т некачественной и опасной продукции</t>
  </si>
  <si>
    <t>Темп роста/снижения числа случаев возникновения очагов заразных болезней животных (к предыдущему году)</t>
  </si>
  <si>
    <t xml:space="preserve">В 2016 году выявлено 5 очагов заразных болезней животных (пастереллез крупного рогатого скота, орнитоз попугаев, миксобактериоз), в 2015 - 11 очагов </t>
  </si>
  <si>
    <t>Доля зданий, подлежащих текущему или капитальному ремонту, в общем количестве зданий государственной ветеринарной службы</t>
  </si>
  <si>
    <t>Уровень обеспеченности материально-техническими средствами учреждений ветеринарной службы в соответствии с нормами положенности</t>
  </si>
  <si>
    <t>Количество случаев возникновения особо опасных заразных болезней животных в результате контакта с безнадзорными животными</t>
  </si>
  <si>
    <t>Государственная программа 13. "Развитие транспортной системы"</t>
  </si>
  <si>
    <t>Прирост протяженности автомобильных дорог общего пользования регионального или межмуниципального значения, соответствующих нормативным требованиям к транспортно-эксплуатационным показателям, в % к 2011 году</t>
  </si>
  <si>
    <t>Количество регулярных межмуниципальных маршрутов автомобильного, железнодорожного и морского транспорта</t>
  </si>
  <si>
    <t>Количество дорожно-транспортных происшествий</t>
  </si>
  <si>
    <t>Увеличение ДТП по вине водителей транспортных средств и пешеходов, а также ДТП, которым сопутствовали неудовлетворительные дорожные условия</t>
  </si>
  <si>
    <t>Подпрограмма 1. "Автомобильные дороги Мурманской области"</t>
  </si>
  <si>
    <t>Доля протяженности участков автомобильных дорог общего пользования регионального или межмуниципального значения, на которых выполнен капитальный ремонт и ремонт (нарастающим итогом с момента реализации программы)</t>
  </si>
  <si>
    <t>Ввод в эксплуатацию автомобильных дорог общего пользования регионального или межмуниципального и местного значения, на которых выполнены работы по реконструкции и строительству (нарастающим итогом с 2013 года)</t>
  </si>
  <si>
    <t>Доля протяженности участков автомобильных дорог общего пользования местного значения, на которых выполнен капитальный ремонт, ремонт и реконструкция за счет субсидий (нарастающим итогом с момента начала реализации программы)</t>
  </si>
  <si>
    <t>Доля автомобильных дорог, на которых проведены кадастровые работы, нарастающим итогом</t>
  </si>
  <si>
    <t>Подпрограмма 2. "Организация транспортного обслуживания населения на территории Мурманской области"</t>
  </si>
  <si>
    <t>Доля населенных пунктов с ограниченным сроком завоза грузов, своевременно обеспеченных продовольственными товарами, в общем количестве населенных пунктов, отнесенных к районам с ограниченным сроком завоза грузов</t>
  </si>
  <si>
    <t>Количество субсидируемых рейсов, выполненное пригородным и междугородным автомобильным транспортом</t>
  </si>
  <si>
    <t>Переход перевозчиков на другой механизм возмещения затрат на перевозку пассажиров (в 2016 году учитывалась работа только одного предприятия)</t>
  </si>
  <si>
    <t>Количество перевезенных пассажиров городским электрическим и автомобильным транспортом</t>
  </si>
  <si>
    <t>Количество субсидируемых рейсов, выполненных пригородным железнодорожным транспортом</t>
  </si>
  <si>
    <t>Количество выполненных субсидируемых рейсов на авиационном транспорте на территории Мурманской области</t>
  </si>
  <si>
    <t>Смена перевозчика (по причине банкротства авиакомпании "Арктика") и изменение порядка предоставления субсидий привели к удорожанию перевозок и сокращению выполненных рейсов</t>
  </si>
  <si>
    <t>Количество выполненных субсидируемых рейсов на морском транспорте на территории Мурманской области</t>
  </si>
  <si>
    <t>Невыполнение рейсов по причине неблагоприятных погодных условий</t>
  </si>
  <si>
    <t>Подпрограмма 3. "Безопасность дорожного движения и снижение дорожно-транспортного травматизма в Мурманской области"</t>
  </si>
  <si>
    <t>Количество мест концентрации ДТП</t>
  </si>
  <si>
    <t>Изменение порядка выявления аварийно-опасных участков автомобильных дорог</t>
  </si>
  <si>
    <t>Количество ДТП с участием детей в возрасте до 16 лет</t>
  </si>
  <si>
    <t>Увеличение ДТП с участием детей-пешеходов по их собственной неосторожности, а также по вине водителей транспортных средств</t>
  </si>
  <si>
    <t>Количество ДТП по вине пешеходов</t>
  </si>
  <si>
    <t>Увеличение числа случаев нарушения правил дорожного движения пешеходами</t>
  </si>
  <si>
    <t>Доля правонарушений в сфере безопасности дорожного движения, выявленных при помощи средств фотовидеофиксации, от общего количества выявленных правонарушений</t>
  </si>
  <si>
    <t>Нахождение значительной части используемых передвижных комплексов в ремонте. Отмена зафиксированных фотоматериалов по причине неблагоприятных погодных условий</t>
  </si>
  <si>
    <t>Уровень обеспеченности подразделений государственной противопожарной службы Мурманской области аварийно-спасательным оборудованием</t>
  </si>
  <si>
    <t>Доля запрещенных к эксплуатации транспортных средств от общего числа машин, предоставленных на технический осмотр</t>
  </si>
  <si>
    <t xml:space="preserve">Заявительный характер услуг. Увеличение количества неисправной техники, предоставленной на технический осмотр </t>
  </si>
  <si>
    <t>Доля исполненных предписаний об устранении нарушений в общем числе выданных предписаний об устранении выявленных нарушений</t>
  </si>
  <si>
    <t>Государственная программа 14. "Развитие экономического потенциала и формирование благоприятного предпринимательского климата"</t>
  </si>
  <si>
    <t>Оценка предпринимательским сообществом общих условий ведения предпринимательской деятельности, включая улучшение инвестиционного климата</t>
  </si>
  <si>
    <t>балл</t>
  </si>
  <si>
    <t>В связи с отсутствием официальных данных Минэкономразвития России за 2015 и 2016 годы указаны оценочные значения</t>
  </si>
  <si>
    <t>Доля инвестиций в основной капитал в ВРП</t>
  </si>
  <si>
    <t>В связи с отсутствием официальных данных за 2016 год (получение ожидается в 2018 году) указано оценочное значение на основе данных прогноза социально-экономического развития Мурманской области</t>
  </si>
  <si>
    <t>Коэффициент обновления основных фондов</t>
  </si>
  <si>
    <t>В связи с отсутствием официальных данных за 2016 год (получение ожидается в 2018 году) указано оценочное значение</t>
  </si>
  <si>
    <t>Доля среднесписочной численности работников (без внешних совместителей), занятых на микро-, малых и средних предприятиях и у индивидуальных предпринимателей, в общей численности занятого населения</t>
  </si>
  <si>
    <t>В связи с отсутствием официальных данных за 2016 год (получение ожидается в августе 2017 года) указано оценочное значение</t>
  </si>
  <si>
    <t>Доля продукции высокотехнологичных и наукоемких отраслей в валовом региональном продукте</t>
  </si>
  <si>
    <t>Объем платных услуг, оказанных населению в Мурманской области в сфере туризма (включая услуги гостиниц и аналогичных мест размещения)</t>
  </si>
  <si>
    <t>В связи с отсутствием официальных данных за 2016 год (получение ожидается в июне 2017 года) указано оценочное значение</t>
  </si>
  <si>
    <t>Соотношение фактического индекса изменения платы граждан за коммунальные услуги к индексу, установленному федеральными органами власти</t>
  </si>
  <si>
    <t>Темп роста оборота розничной торговли на душу населения к предыдущему году</t>
  </si>
  <si>
    <t>Сокращение потребительского спроса в связи со снижением реальных денежных доходов населения на фоне уменьшения объемов кредитования и сохранения сберегательной активности населения</t>
  </si>
  <si>
    <t>Подпрограмма 1. "Формирование благоприятной инвестиционной среды"</t>
  </si>
  <si>
    <t>Прирост инвестиций в основной капитал без учета бюджетных средств к предыдущему году</t>
  </si>
  <si>
    <t>Уровень развития государственно-частного партнерства Мурманской области</t>
  </si>
  <si>
    <t>В связи с отсутствием активной фазы реализации двух проектов ГЧП, концессионные соглашения в отношении которых заключены в декабре 2016 года, данные проекты не были учтены при расчете уровня развития ГЧП</t>
  </si>
  <si>
    <t>Оценка предпринимательским сообществом эффективности реализации внедренных составляющих инвестиционного стандарта в регионе</t>
  </si>
  <si>
    <t>Доля муниципальных образований из числа городских округов и муниципальных районов, имеющих актуализированные инвестиционные паспорта</t>
  </si>
  <si>
    <t>Предельное количество процедур, необходимых для получения разрешения на строительство эталонного объекта капитального строительства непроизводственного назначения</t>
  </si>
  <si>
    <t>Предельный срок прохождения всех процедур, необходимых для получения разрешения на строительство эталонного объекта капитального строительства непроизводственного назначения</t>
  </si>
  <si>
    <t>Муниципальные услуги в области градостроительной деятельности регулируются федеральным законодательством и муниципальными правовыми актами. Сроки подготовки проектной документации, осуществляемой после получения градостроительного плана, не регламентированы</t>
  </si>
  <si>
    <t>Предельное количество этапов (процедур), необходимых для технологического присоединения к объектам энергетической инфраструктуры</t>
  </si>
  <si>
    <t>Предельный срок подключения потребителей (до 150 кВт) с даты поступления заявки на технологическое присоединение до даты подписания акта о технологическом присоединении</t>
  </si>
  <si>
    <t>Подпрограмма 2. "Поддержка малого и среднего предпринимательства"</t>
  </si>
  <si>
    <t>Прирост оборота продукции и услуг, производимых малыми предприятиями, в том числе микропредприятиями и индивидуальными предпринимателями, в постоянных ценах (с учетом корректировки на индекс потребительских цен)</t>
  </si>
  <si>
    <t>В связи с отсутствием официальных данных за 2016 год (получение ожидается в сентябре 2017 года) указано оценочное значение</t>
  </si>
  <si>
    <t>Оценка предпринимательским сообществом эффективности реализации программы поддержки малого и среднего предпринимательства</t>
  </si>
  <si>
    <t>Данные Министерства экономического развития Российской Федерации по итогам проводимых исследований за 2015 и 2016 годы отсутствуют</t>
  </si>
  <si>
    <t>Прирост количества субъектов малого и среднего предпринимательства, осуществляющих деятельность на территории Мурманской области к предыдущему году</t>
  </si>
  <si>
    <t xml:space="preserve">Прирост налоговых отчислений субъектов малого и среднего предпринимательства, применяющих специальные налоговые режимы </t>
  </si>
  <si>
    <t xml:space="preserve">Оборот продукции (товаров, работ, услуг) средних, малых и микропредприятий </t>
  </si>
  <si>
    <t>Количество вновь созданных рабочих мест (включая вновь зарегистрированных индивидуальных предпринимателей) в секторе малого и среднего предпринимательства при реализации подпрограммы (ежегодно)</t>
  </si>
  <si>
    <t>Отрицательная динамика значения показателя по сравнению с предшествующим годом обусловлена сокращением объема финансирования за счет средств федерального бюджета по направлению развития малого и среднего предпринимательства</t>
  </si>
  <si>
    <t>Число управленцев, подготовленных для организаций народного хозяйства Российской Федерации (нарастающим итогом)</t>
  </si>
  <si>
    <t>Плановое значение установлено в соответствии с государственной программой РФ "Экономическое развитие и инновационная экономика", по итогам конкурсного отбора субъектов РФ заключено соглашение на подготовку 3 управленческих кадров</t>
  </si>
  <si>
    <t>Количество субъектов малого и среднего предпринимательства, созданных физическими лицами в возрасте до 30 лет (включительно)</t>
  </si>
  <si>
    <t>Плановое значение установлено в соответствии с государственной программой РФ "Экономическое развитие и инновационная экономика", по итогам конкурсного отбора субъектов РФ заключено соглашение на создание 18 субъектов предпринимательства</t>
  </si>
  <si>
    <t>Количество физических лиц в возрасте до 30 лет (включительно), завершивших обучение по образовательным программам, направленным на приобретение навыков ведения бизнеса и создания малых и средних предприятий</t>
  </si>
  <si>
    <t>Плановое значение установлено в соответствии с государственной программой РФ "Экономическое развитие и инновационная экономика", по итогам конкурсного отбора субъектов РФ заключено соглашение на обучение 143 человек</t>
  </si>
  <si>
    <t>Подпрограмма 3. "Развитие промышленности, инновационной и научно-технической деятельности"</t>
  </si>
  <si>
    <t>Доля организаций, осуществляющих технологические инновации, в общем количестве обследованных организаций</t>
  </si>
  <si>
    <t>Доля внутренних затрат на исследования и разработки в ВРП</t>
  </si>
  <si>
    <t>В связи с отсутствием официальных данных за 2016 год (получение ожидается в марте 2018 года) указано оценочное значение</t>
  </si>
  <si>
    <t>Обеспечение реализации совместных кластерных проектов</t>
  </si>
  <si>
    <t>Подпрограмма 4. "Развитие внешнеэкономических связей, туризма и торговой деятельности в регионе"</t>
  </si>
  <si>
    <t>Объем финансовых и материальных ресурсов, поступивших в Мурманскую область из-за рубежа в рамках реализации международных программ и соглашений</t>
  </si>
  <si>
    <t>В связи с отсутствием официальных данных за 2016 год (получение ожидается в июне 2017 года) указано оценочное значение, рассчитанное на основе мониторинга действующих международных проектов в основном в сфере радиационной и ядерной безопасности</t>
  </si>
  <si>
    <t>Темп роста внутреннего и въездного туристского потока в Мурманской области к предыдущему году</t>
  </si>
  <si>
    <t>Темп роста численности лиц, размещенных в коллективных средствах размещения Мурманской области, к предыдущему году</t>
  </si>
  <si>
    <t>Количество приоритетных с точки зрения развития экономики региона конгрессно-выставочных и презентационных мероприятий регионального, межрегионального и международного значения, проведенных на территории региона и за его пределами</t>
  </si>
  <si>
    <t>Темп роста обеспеченности населения площадью торговых объектов (кв. м на 1 тыс. жителей) к предыдущему году</t>
  </si>
  <si>
    <t>В связи с отсутствием официальных данных за 2016 год (получение ожидается в июле 2017 года) указано оценочное значение</t>
  </si>
  <si>
    <t>Темп роста объема налоговых платежей, поступивших в консолидированный бюджет Российской Федерации от хозяйствующих субъектов, осуществляющих деятельность в сфере розничной торговли в Мурманской области, к предыдущему году</t>
  </si>
  <si>
    <t>В условиях снижения потребительского спроса населения и незначительного роста оборота розничной торговли (на 0,7%) отмечено снижение объема налоговых платежей, поступивших в консолидированный бюджет РФ, в т.ч. по транспортному налогу в 39 раз, земельному налогу в 13 раз, НДС на 22%</t>
  </si>
  <si>
    <t>Наличие актуализированного торгового реестра</t>
  </si>
  <si>
    <t>Подпрограмма 5. "Совершенствование системы государственного стратегического управления"</t>
  </si>
  <si>
    <t>Среднее отклонение основных фактических показателей развития экономики области от прогнозируемых в предыдущем году (не более)</t>
  </si>
  <si>
    <t>Высокая точность прогнозирования основных показателей прогноза</t>
  </si>
  <si>
    <t>Доля документов стратегического планирования регионального уровня,  разработанных (откорректированных) уполномоченным органом в сфере стратегического планирования совместно с другими участниками стратегического планирования, от общего количества документов стратегического планирования регионального уровня, разработка (корректировка) которых отнесена к полномочиям уполномоченного органа в сфере стратегического планирования</t>
  </si>
  <si>
    <t>Доля документов (проектов документов) стратегического планирования Мурманской области, своевременно внесенных в федеральный государственный реестр документов стратегического планирования Министерством экономического развития Мурманской области, от общего количества документов (проектов документов) стратегического планирования, внесение которых в федеральный государственный реестр отнесено к полномочиям Министерства экономического развития Мурманской области</t>
  </si>
  <si>
    <t>Доля расходов областного бюджета, распределенных по программному принципу (не менее)</t>
  </si>
  <si>
    <t>В связи с отсутствием официальных данных за 2016 год (получение ожидается в июне 2017 года) указано предварительное значение, рассчитанное Министерством финансов Мурманской области</t>
  </si>
  <si>
    <t>Своевременно актуализированный Перечень межбюджетных трансфертов из федерального бюджета для софинансирования мероприятий государственных программ Мурманской области</t>
  </si>
  <si>
    <t>Доля своевременно подготовленных материалов об исполнении указов Президента Российской Федерации от 07.05.2012 от общего количества запрашиваемых федеральными органами власти документов</t>
  </si>
  <si>
    <t>Доля своевременно подготовленных Министерством экономического развития отчетов, докладов, информаций о ходе реализации документов стратегического планирования Мурманской области и об участии Мурманской области в реализации документов стратегического планирования федерального уровня</t>
  </si>
  <si>
    <t>Доля региональных налоговых льгот, направленных на поддержку и развитие экономики Мурманской области, в общем объеме предоставленных региональных налоговых льгот</t>
  </si>
  <si>
    <t>Доля хозяйствующих субъектов, в отношении которых организовано взаимодействие всех уровней власти, направленное на укрепление налогового потенциала Мурманской области, в общем количестве организаций по данным государственной регистрации по Мурманской области</t>
  </si>
  <si>
    <t>Доля проверок, проведенных при исполнении контрольных функций, результаты которых признаны судом незаконными, в общем количестве проведенных проверок</t>
  </si>
  <si>
    <t>Доля лицензий, аннулированных за нарушения лицензионных требований, в общем количестве действующих лицензий</t>
  </si>
  <si>
    <t>Доля аннулированных лицензий возросла в связи с принятием окончательных судебных решений в 2016 году по двум заявлениям, поданным в 2015 году</t>
  </si>
  <si>
    <t>Средний срок прохождения административных процедур при предоставлении государственных услуг по выдаче лицензий на розничную продажу алкогольной продукции</t>
  </si>
  <si>
    <t>Средний срок прохождения административных процедур увеличился в связи с продолжительным сроком ожидания ответов на запросы из ФГБУ "ФКП Росреестра", а также вынужденной необходимостью направления повторных уточняющих запросов</t>
  </si>
  <si>
    <t>Средний срок прохождения административных процедур при предоставлении государственных услуг по выдаче лицензий на заготовку, переработку, хранение и реализацию лома черных металлов, цветных металлов</t>
  </si>
  <si>
    <t>Средний срок прохождения административных процедур увеличился в связи с удаленностью мест расположения заявленных объектов предпринимательской деятельности и большим сроком устранения заявителем выявленных нарушений</t>
  </si>
  <si>
    <t>Средний срок прохождения административных процедур при предоставлении государственных услуг по регистрации в качестве центров технического обслуживания контрольно-кассовой техники</t>
  </si>
  <si>
    <t>Доля муниципальных образований, уровень эффективности деятельности органов местного самоуправления которых вырос по отношению к предыдущему году</t>
  </si>
  <si>
    <t>В связи с отсутствием официальных данных за 2016 год (получение ожидается во 3-м квартале 2017 года) указано оценочное значение</t>
  </si>
  <si>
    <t>Доля исполнительных органов государственной власти Мурманской области, использующих нормативно-методическую базу и рекомендации Министерства экономического развития Мурманской области, направленные на повышение качества и эффективности предоставления государственных услуг</t>
  </si>
  <si>
    <t>Подпрограмма 6. "Осуществление государственного регулирования цен (тарифов) на территории Мурманской области"</t>
  </si>
  <si>
    <t>14.1</t>
  </si>
  <si>
    <t>Доля проведенных плановых проверок от числа запланированных проверок юридических лиц и индивидуальных предпринимателей, осуществляющих регулируемые виды деятельности на территории Мурманской области</t>
  </si>
  <si>
    <t>14.2</t>
  </si>
  <si>
    <t>Доля ресурсоснабжающих организаций, перешедших на долгосрочные методы регулирования тарифов</t>
  </si>
  <si>
    <t>Смена ресурсоснабжающих организаций, в т.ч. по причине банкротства. При этом в соответствии с действующим законодательством, если в отношении регулируемой организации ранее не осуществлялось государственное регулирование тарифов, период действия тарифов составляет один год</t>
  </si>
  <si>
    <t>14.3</t>
  </si>
  <si>
    <t>Доля организаций, которым установлены регулируемые цены (тарифы), от количества организаций, представивших расчетные материалы и предложения об установлении цен (тарифов)</t>
  </si>
  <si>
    <t>Государственная программа 15. "Информационное общество"</t>
  </si>
  <si>
    <t>Доля граждан, использующих механизм получения государственных и муниципальных услуг в электронной форме</t>
  </si>
  <si>
    <t>Время ожидания в очереди при обращении заявителя в орган государственной власти (орган местного самоуправления) для получения государственных (муниципальных) услуг</t>
  </si>
  <si>
    <t>Доля исполнительных органов государственной власти и органов местного самоуправления области, имеющих доступ к геоинформационной системе</t>
  </si>
  <si>
    <t>Подпрограмма 1. "Развитие информационного общества и формирование электронного правительства"</t>
  </si>
  <si>
    <t>Доля граждан Мурманской области, зарегистрированных в Единой системе идентификации и аутентификации</t>
  </si>
  <si>
    <t>Доля граждан, имеющих доступ к получению государственных и муниципальных услуг по принципу "одного окна"</t>
  </si>
  <si>
    <t>Плановое значение показателя установлено в соответствии с Указом Президента РФ от 07.05.2012 №601 - не менее 90%</t>
  </si>
  <si>
    <t>Уровень удовлетворенности граждан качеством предоставления государственных и муниципальных услуг</t>
  </si>
  <si>
    <t>Доля населения, удовлетворенного информационной открытостью деятельности исполнительных органов государственной власти Мурманской области</t>
  </si>
  <si>
    <t>Доля опубликованной информации о деятельности органов государственной власти Мурманской области и социально значимой информации в общем объеме публикаций газеты "Мурманский вестник"</t>
  </si>
  <si>
    <t>Увеличение количества поступающих для официального опубликования Законов Мурманской области и проектов Законов Мурманской области</t>
  </si>
  <si>
    <t>Доля документов на всех видах носителей государственных архивов, находящихся в нормативных условиях, обеспечивающих их постоянное (вечное) хранение, в общем количестве архивных документов</t>
  </si>
  <si>
    <t>Доступность государственных информационных систем, включенных в информационно-вычислительную сеть исполнительных органов государственной власти Мурманской области</t>
  </si>
  <si>
    <t>Доля автоматизированных рабочих мест сотрудников исполнительных органов государственный власти, защищенных с использованием комплексной системы защиты информации</t>
  </si>
  <si>
    <t>Подпрограмма 2. "Использование спутниковых навигационных технологий и других результатов космической деятельности в интересах социально-экономического развития Мурманской области"</t>
  </si>
  <si>
    <t>Количество пакетов данных дистанционного зондирования Земли, доступных на геоинформационном портале Мурманской области</t>
  </si>
  <si>
    <t>Доля исполнительных органов государственной власти, использующих ресурсы геоинформационной системы при реализации полномочий</t>
  </si>
  <si>
    <t>Доля муниципальных образований, покрытых сигналом высокоточного позиционирования на основе технологий ГЛОНАСС/GPS</t>
  </si>
  <si>
    <t>Государственная программа 16. "Управление региональными финансами, создание условий для эффективного и ответственного управления муниципальными финансами"</t>
  </si>
  <si>
    <t>Отношение дефицита областного бюджета к общему годовому объему доходов областного бюджета без учета объема безвозмездных поступлений в отчетном финансовом году</t>
  </si>
  <si>
    <t xml:space="preserve">В связи с поступлением налога на прибыль организаций в большем объеме и сложившейся экономией по расходам областной бюджет исполнен с профицитом </t>
  </si>
  <si>
    <t>Степень качества управления региональными финансами, присвоенная Мурманской области Министерством финансов Российской Федерации</t>
  </si>
  <si>
    <t>В связи с отсутствием официальных данных за 2016 год (получение ожидается в сентябре 2017 года) указано оценочное значение на уровне результатов 2015 года</t>
  </si>
  <si>
    <t>Отношение объема бюджетных ассигнований, предусмотренных (исполненных) в консолидированном бюджете Мурманской области на поэтапное повышение оплаты труда отдельных категорий работников бюджетной сферы, к объему бюджетных ассигнований, рассчитанных исходя из темпов роста заработной платы определенных категорий работников, установленных в дорожных картах</t>
  </si>
  <si>
    <t>Снижение фактического уровня среднемесячного дохода от трудовой деятельности по региону по предварительным данным Мурманскстата в сравнении с прогнозируемым</t>
  </si>
  <si>
    <t>Количество муниципальных образований, в бюджетах которых доля межбюджетных трансфертов из других бюджетов бюджетной системы Российской Федерации превышает 70 процентов объема собственных доходов местных бюджетов</t>
  </si>
  <si>
    <t>Рост поступлений налоговых и неналоговых доходов в местные бюджеты</t>
  </si>
  <si>
    <t>Доля расходов местных бюджетов, формируемых в рамках муниципальных программ</t>
  </si>
  <si>
    <t>Расширение использования инструментов программно-целевого управления бюджетными ресурсами и переход на программный принцип формирования бюджетов</t>
  </si>
  <si>
    <t>Удельный вес объема проверенных средств в составе расходов бюджета</t>
  </si>
  <si>
    <t>Проверки проводились в соответствии с планом контрольных мероприятий, утвержденных Губернатором Мурманской области. В ноябре-декабре 2016 года проверялись средства областного бюджета, выделенные на софинансирование муниципальных контрактов г. Мурманска</t>
  </si>
  <si>
    <t>Подпрограмма 1. "Управление региональными финансами"</t>
  </si>
  <si>
    <t>Отношение объема государственного долга Мурманской области по состоянию на 1 января года, следующего за отчетным, к общему годовому объему доходов бюджета Мурманской области в отчетном финансовом году (без учета объемов безвозмездных поступлений)</t>
  </si>
  <si>
    <t>Уменьшение объема заимствований в кредитных организациях в связи со сложившимся по итогам года размером профицита</t>
  </si>
  <si>
    <t>8.2</t>
  </si>
  <si>
    <t>Доля главных администраторов средств областного бюджета, имеющих итоговую оценку качества финансового менеджмента более 80 баллов</t>
  </si>
  <si>
    <t>В связи с отсутствием официальных данных за 2016 год (получение ожидается в 25 мая 2017 года) указано предварительное значение на основании оценки качества финансового менеджмента за 9 месяцев 2016 года</t>
  </si>
  <si>
    <t>Позиция Мурманской области в рейтинге субъектов Российской Федерации по уровню открытости бюджетных данных</t>
  </si>
  <si>
    <t>место по РФ</t>
  </si>
  <si>
    <t>Снижение позиции в рейтинге обусловлено отсутствием специализированного форума по бюджетной тематике, низкой степенью участия граждан в обсуждении правовых актов в сфере бюджетного законодательства. По отдельным показателям Рейтинга выявлены случаи некорректной оценки со стороны Научно-исследовательского финансового института</t>
  </si>
  <si>
    <t>Степень интеграции информационных систем в сфере управления общественными финансами</t>
  </si>
  <si>
    <t>Прирост посещаемости портала бюджетной системы Мурманской области "Бюджет для всех" к 2013 году</t>
  </si>
  <si>
    <t>Сокращение темпа роста заинтересованных в информации граждан</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</si>
  <si>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</si>
  <si>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Доля дотаций, субсидий, субвенций распределенных по утвержденным методикам, в общем объеме дотаций, субсидий, субвенций</t>
  </si>
  <si>
    <t>Степень сокращения дифференциации муниципальных районов (городских округов) по уровню бюджетной обеспеченности</t>
  </si>
  <si>
    <t>Отклонение фактического уровня бюджетной обеспеченности от прогнозных значений</t>
  </si>
  <si>
    <t>Доля муниципальных образований, имеющих просроченную кредиторскую задолженность</t>
  </si>
  <si>
    <t>Просроченная кредиторская задолженность сложилась в 8 муниципальных образованиях перед ресурсоснабжающими организациями, в основном по субсидиарной ответственности</t>
  </si>
  <si>
    <t>Количество муниципальных образований, имеющих высокое и надлежащее качество управления муниципальными финансами</t>
  </si>
  <si>
    <t>Внесены изменения в Порядок оценки качества организации бюджетного процесса в части изменения расчета значения индикаторов</t>
  </si>
  <si>
    <t>Подпрограмма 3. "Организация и осуществление контроля и надзора в бюджетно-финансовой сфере"</t>
  </si>
  <si>
    <t>Увеличение количества проведенных контрольных мероприятий, завершившихся в конце отчетного периода, срок исполнения которых наступил в 2017 году</t>
  </si>
  <si>
    <t>Отношение количества главных администраторов средств областного бюджета, в отношении которых проведены проверки исполнения законодательства в бюджетно-финансовой сфере, к общему количеству главных администраторов средств областного бюджета</t>
  </si>
  <si>
    <t>Сокращение общего числа исполнительных органов государственной власти в связи с их реорганизацией путем объединения</t>
  </si>
  <si>
    <t>Соотношение количества контрольных мероприятий, признанных незаконными в судебном порядке, и общего количества контрольных мероприятий</t>
  </si>
  <si>
    <t>Доля взысканных денежных средств от общей суммы штрафов, наложенных на должностных лиц, привлеченных к административной ответственности</t>
  </si>
  <si>
    <t>В 2016 году не были оплачены штрафы, наложенные в 2015 году на главу администрации и заместителя главы администрации п. Умба</t>
  </si>
  <si>
    <t>Количество соглашений о взаимодействии, заключенных с контролирующими органами муниципальных образований в сфере закупок</t>
  </si>
  <si>
    <t>Соотношение количества отмененных в судебном порядке решений комиссии по контролю в сфере закупок, актов контрольных мероприятий в указанной сфере и общего количества решений и актов</t>
  </si>
  <si>
    <t>Подпрограмма 4. "Развитие системы управления государственными закупками Мурманской области"</t>
  </si>
  <si>
    <t>Доля возвратов заявок на закупку на доработку заказчику в общем объеме заявок на закупку, направленных в уполномоченный орган</t>
  </si>
  <si>
    <t>Повышение качества подготовки заказчиками документаций о закупках и снижение числа возвратов заявок на закупку на доработку</t>
  </si>
  <si>
    <t xml:space="preserve">Доля заявок на закупку, размещенных уполномоченным органом в соответствии со сводным планом-графиком </t>
  </si>
  <si>
    <t>Государственная программа 17. "Государственное управление и гражданское общество"</t>
  </si>
  <si>
    <t xml:space="preserve">Доля вакантных должностей государственной гражданской службы Мурманской области, замещенных на основе назначения из кадрового резерва на гражданской службе Мурманской области и по результатам конкурса </t>
  </si>
  <si>
    <t>Увеличение случаев замещения должностей по следующим основаниям: на определенный срок, на должности с допуском к сведениям, составляющим гостайну, на младшие должности, замещаемые без конкурса; по переводу в связи с реорганизацией исполнительных органов власти</t>
  </si>
  <si>
    <t xml:space="preserve">Численность государственных гражданских служащих Мурманской области, получивших дополнительное профессиональное образование в рамках программных мероприятий </t>
  </si>
  <si>
    <t>Доля опротестованных органами прокуратуры нормативных правовых актов Губернатора и Правительства Мурманской области от общего числа принятых нормативных правовых актов</t>
  </si>
  <si>
    <t>Отсутствие единообразия правоприменения по отдельным вопросам. Принесение протестов аналогичного содержания в отношении актов, регулирующих сходные правоотношения</t>
  </si>
  <si>
    <t>Доля законопроектов, внесенных Губернатором Мурманской области в Мурманскую областную Думу и принятых в отчетном году, от общего количества законов, принятых Мурманской областной Думой</t>
  </si>
  <si>
    <t>Увеличение числа внесенных законопроектов в связи с изменениями федерального законодательства, поручениями и указаниями Губернатора области и заместителей Губернатора области, данными в течение года</t>
  </si>
  <si>
    <t>Доля граждан, столкнувшихся с проявлениями коррупции</t>
  </si>
  <si>
    <t>Данные получены по результатам независимого социологического опроса, перевыполнение показателя обусловлено активной антикоррупционной деятельностью на всех уровнях власти</t>
  </si>
  <si>
    <t>Доля муниципальных образований Мурманской области, которым была оказана организационная, методическая и консультационная поддержка в рамках программных мероприятий, от общего числа муниципальных образований</t>
  </si>
  <si>
    <t>Доля объектов недвижимого имущества государственной собственности Мурманской области, используемых при осуществлении региональных полномочий</t>
  </si>
  <si>
    <t>Доля граждан Российской Федерации, проживающих на территории Мурманской области, считающих себя россиянами или причисляющих себя к российской нации, от числа опрошенных</t>
  </si>
  <si>
    <t>Доля мировых судей, положительно оценивающих уровень материально-технического и информационно-технологического обеспечения судебных участков мировых судей Мурманской области</t>
  </si>
  <si>
    <t>Отсутствие в 2016 году финансовых средств на проведение текущих и капитальных ремонтов помещений судебных участков мировых судей</t>
  </si>
  <si>
    <t>Подпрограмма 1. "Создание условий для обеспечения государственного управления"</t>
  </si>
  <si>
    <t>Доля государственных гражданских служащих Мурманской области, получивших дополнительное профессиональное образование в соответствующем году, от численности государственных гражданских служащих Мурманской области, запланированных к обучению в рамках государственного заказа</t>
  </si>
  <si>
    <t>Доля конкурсов на замещение вакантных должностей государственной гражданской службы Мурманской области и на включение в кадровый резерв, проведенных с использованием информационных технологий, от общего количества проведенных конкурсов на замещение вакантных должностей государственной гражданской службы Мурманской области и на включение в кадровый резерв</t>
  </si>
  <si>
    <t>Расширение использования тестирования с использованием информационных технологий при проведении конкурсных процедур для формирования кадрового резерва исполнительных органов власти</t>
  </si>
  <si>
    <t>Доля поручений и указаний Президента Российской Федерации и Правительства Российской Федерации, Губернатора Мурманской области и Правительства Мурманской области, находящихся на контроле, исполненных исполнительными органами государственной власти Мурманской области в установленный срок, в общем количестве таких поручений, находящихся на контроле</t>
  </si>
  <si>
    <t xml:space="preserve">Доля правовых актов Губернатора и Правительства Мурманской области, прошедших правовую экспертизу, от числа принятых актов </t>
  </si>
  <si>
    <t>Доля законов Мурманской области, признанных в судебном порядке противоречащими или не соответствующими законодательству, проекты которых согласованы или разработаны Министерством юстиции Мурманской области</t>
  </si>
  <si>
    <t>Доля законопроектов, прошедших правовую экспертизу, от числа внесенных Губернатором Мурманской области в Мурманскую областную Думу</t>
  </si>
  <si>
    <t>Доля протокольных мероприятий, проведенных без обоснованных замечаний по качеству подготовки в адрес Аппарата Правительства Мурманской области, в общем количестве проведенных мероприятий</t>
  </si>
  <si>
    <t>1 протокольное мероприятие проведено с замечаниями</t>
  </si>
  <si>
    <t xml:space="preserve">Доля рассмотренных наградных документов на поощрение государственными наградами Российской Федерации, наградами Мурманской области и Губернатора Мурманской области от общего количества поступивших наградных документов </t>
  </si>
  <si>
    <t>Степень информированности населения о проблемах коррупции</t>
  </si>
  <si>
    <t>Доля проектов нормативных правовых актов, при проведении антикоррупционной экспертизы которых выявлены коррупциогенные факторы, от общего числа проектов, подвергшихся антикоррупционной экспертизе</t>
  </si>
  <si>
    <t>Рост уровня профессиональной подготовки специалистов разработчиков НПА в результате проводимых ежегодно обучающих семинаров, а также организованной на постоянной основе консультативной помощи Министерства юстиции Мурманской области</t>
  </si>
  <si>
    <t>Доля своевременно рассмотренных жалоб граждан на действия (бездействие) органов, осуществляющих государственную регистрацию актов гражданского состояния, от числа поступивших жалоб</t>
  </si>
  <si>
    <t>Объем юридических услуг, оказанных адвокатами в рамках государственной системы бесплатной юридической помощи</t>
  </si>
  <si>
    <t>Рост объема юридических услуг, оказанных в рамках системы  бесплатной юридической помощи, обусловлен ростом доверия граждан к  системе бесплатной юридической помощи в Мурманской области</t>
  </si>
  <si>
    <t>Доля рассмотренных ходатайств о помиловании от числа поступивших ходатайств</t>
  </si>
  <si>
    <t>Доля своевременно составленных (измененных, дополненных) и направленных в федеральные суды списков кандидатов в присяжные заседатели от общего количества указанных списков, подлежащих составлению (изменению, дополнению)</t>
  </si>
  <si>
    <t>Доля своевременно рассмотренных обращений граждан, от числа обращений, поставленных на контроль в Аппарате Правительства Мурманской области</t>
  </si>
  <si>
    <t>Степень выполнения плана работы межведомственной комиссии по совершенствованию территориальной и структурной организации местного самоуправления в Мурманской области</t>
  </si>
  <si>
    <t xml:space="preserve">Численность лиц, замещающих муниципальные должности, муниципальных служащих Мурманской области, сотрудников муниципальных бюджетных учреждений, прошедших обучение в рамках программных мероприятий </t>
  </si>
  <si>
    <t>Доля муниципальных нормативных правовых актов, прошедших экспертизу на соответствие законодательству, от числа внесенных в регистр муниципальных нормативных правовых актов, подлежащих экспертизе</t>
  </si>
  <si>
    <t>Увеличение муниципальных нормативных правовых актов, подлежащих экспертизе</t>
  </si>
  <si>
    <t>Доля граждан и гражданских служащих, включенных в кадровые резервы исполнительных органов государственной власти Мурманской области по результатам конкурсных процедур с использованием информационных технологий, от общего числа граждан и гражданских служащих, включенных в кадровые резервы исполнительных органов государственной власти Мурманской области по результатам конкурсных процедур</t>
  </si>
  <si>
    <t>Подпрограмма 2. "Управление государственным имуществом Мурманской области"</t>
  </si>
  <si>
    <t>Доля объектов казны Мурманской области, вовлеченных в хозяйственный оборот (на конец года)</t>
  </si>
  <si>
    <t>Доля правообладателей и иных юридических лиц, сведения о которых учтены с использованием автоматизированной системы</t>
  </si>
  <si>
    <t xml:space="preserve">Количество объектов недвижимого имущества, сведения о которых учтены в реестре государственного имущества Мурманской области, по новой системе учета </t>
  </si>
  <si>
    <t>Количество государственных областных унитарных предприятий и акционерных обществ, акции (доли) которых находятся в областной собственности, осуществляющих уставную деятельность</t>
  </si>
  <si>
    <t>Из состава акционерных обществ исключено АО "Апатитыпромвод", присоединенное в результате реорганизации к АО "Апатитыводоканал"</t>
  </si>
  <si>
    <t>Доля рассмотренных предложений о закреплении имущества за государственными учреждениями, государственными областными унитарными предприятиями в установленный срок в общем количестве поступивших предложений</t>
  </si>
  <si>
    <t>Доля объектов недвижимого имущества, вовлеченных в хозяйственный оборот в отчетном году, в общем количестве объектов недвижимого имущества, не задействованных при осуществлении региональных полномочий, согласно поступившим обращениям</t>
  </si>
  <si>
    <t>При возникновении спроса на недвижимость было обеспечено оперативное принятие решений по вовлечению областных объектов недвижимости в хозяйственный оборот</t>
  </si>
  <si>
    <t>Доля государственных областных унитарных предприятий и хозяйственных обществ, в уставном капитале которых доля участия РФ и Мурманской области в совокупности превышает 50%, в отношении которых приняты ключевые показатели эффективности для оценки работы менеджмента</t>
  </si>
  <si>
    <t>По одному акционерному обществу (АО "Мостовое предприятие")  ключевые показатели эффективности не утверждены в связи с отсутствием утвержденного бизнес-плана общества и годового отчета  за 2015 год по причине отсутствия аудиторского заключения о достоверности годовой бухгалтерской отчетности за 2015 год</t>
  </si>
  <si>
    <t>Доходы от аренды земельных участков, находящихся в государственной собственности Мурманской области</t>
  </si>
  <si>
    <t>Дополнительно вовлечены в оборот земельные участки и заключены новые договоры аренды земли (всего заключен 21 договор аренды), увеличение индекса потребительских цен и тарифов на товары и услуги, применяемых к размеру арендной платы в 2016 году</t>
  </si>
  <si>
    <t xml:space="preserve">Площадь земельных участков, в отношении которых выполнены кадастровые работы </t>
  </si>
  <si>
    <t>Работы по одному государственному контракту в отношении уточнения границ 7 земельных участков не выполнены в установленный срок</t>
  </si>
  <si>
    <t>Количество земельных участков, в отношении которых осуществлена государственная регистрация права государственной собственности Мурманской области</t>
  </si>
  <si>
    <t>Значение показателя сложилось исходя из фактических результатов деятельности по разграничению государственной собственности на землю</t>
  </si>
  <si>
    <t>Доля рассмотренных ходатайств о переводе земель или земельных участков из одной категории в другую в установленные сроки, в общем количестве поступивших к рассмотрению ходатайств</t>
  </si>
  <si>
    <t>Подпрограмма 3. "Укрепление этнокультурного многообразия, гражданского самосознания и патриотизма в Мурманской области"</t>
  </si>
  <si>
    <t>Доля граждан из числа коренных малочисленных народов Севера Мурманской области, сохраняющих традиционный образ жизни, хозяйствования и ведения промыслов коренных малочисленных народов Севера Мурманской области, от числа опрошенных</t>
  </si>
  <si>
    <t>Уровень толерантного отношения к представителям другой национальности</t>
  </si>
  <si>
    <t>Доля граждан, проживающих на территории Мурманской области, положительно оценивающих состояние межнациональных отношений, из числа опрошенных</t>
  </si>
  <si>
    <t>Доля граждан, проживающих в Мурманской области, положительно оценивающих результаты проведения мероприятий по патриотическому воспитанию, от числа опрошенных</t>
  </si>
  <si>
    <t>Подпрограмма 4. "Развитие и укрепление института мировой юстиции в Мурманской области"</t>
  </si>
  <si>
    <t>Доля мировых судей, впервые назначенных на должность судьи, прошедших переподготовку в течение года со дня назначения на должность судьи</t>
  </si>
  <si>
    <t>Доля эксплуатируемых зданий (помещений) судебных участков мировых судей, отвечающих установленным требованиям, к общему количеству эксплуатируемых зданий (помещений) судебных участков мировых судей</t>
  </si>
  <si>
    <t>Доля судебных участков, обеспеченных залами судебных заседаний</t>
  </si>
  <si>
    <t>Уровень кадрового обеспечения судебных участков мировых судей</t>
  </si>
  <si>
    <t>Доля судебных участков мировых судей, имеющих интернет-сайты с актуальной информацией о вынесенных судебных решениях и движении дел</t>
  </si>
  <si>
    <t>Доля мировых судей и работников аппаратов мировых судей, повысивших квалификацию, от общего числа лиц, направленных на обучение</t>
  </si>
  <si>
    <t>æ</t>
  </si>
  <si>
    <t xml:space="preserve"> =</t>
  </si>
  <si>
    <t>è</t>
  </si>
  <si>
    <t>К1 (степень достижения)</t>
  </si>
  <si>
    <t>К2 (динамика)</t>
  </si>
  <si>
    <t>Аппарат ПМО</t>
  </si>
  <si>
    <t>Госжилинспекция МО</t>
  </si>
  <si>
    <t>Комитет госзакупок МО</t>
  </si>
  <si>
    <t>Комитет госфинконтроля МО</t>
  </si>
  <si>
    <t>Комитет по безопасности МО</t>
  </si>
  <si>
    <t>Комитет по ИТ МО</t>
  </si>
  <si>
    <t>Комитет по культуре МО</t>
  </si>
  <si>
    <t>Комитет по тарифам МО</t>
  </si>
  <si>
    <t>Комитет по труду и занятости МО</t>
  </si>
  <si>
    <t>Комитет по физкультуре и спорту МО</t>
  </si>
  <si>
    <t>Минздрав МО</t>
  </si>
  <si>
    <t>Минимущество МО</t>
  </si>
  <si>
    <t>Минобр МО</t>
  </si>
  <si>
    <t>Минприроды МО</t>
  </si>
  <si>
    <t>Минсоцразвития МО</t>
  </si>
  <si>
    <t>Минстрой МО</t>
  </si>
  <si>
    <t>Минтранс МО</t>
  </si>
  <si>
    <t>Минфин МО</t>
  </si>
  <si>
    <t>Минэк МО</t>
  </si>
  <si>
    <t>Минэнерго МО</t>
  </si>
  <si>
    <t>Минюст МО</t>
  </si>
  <si>
    <t>Министерство по внутренней политике МО</t>
  </si>
  <si>
    <t>Минрыбсельхоз МО</t>
  </si>
  <si>
    <t>1.1</t>
  </si>
  <si>
    <t>1.2</t>
  </si>
  <si>
    <t>1.3</t>
  </si>
  <si>
    <t>1.4</t>
  </si>
  <si>
    <t>1.5</t>
  </si>
  <si>
    <t>1.6</t>
  </si>
  <si>
    <t>Направ-
ленность</t>
  </si>
  <si>
    <t xml:space="preserve">К1 </t>
  </si>
  <si>
    <t xml:space="preserve">К2 </t>
  </si>
  <si>
    <t>-</t>
  </si>
  <si>
    <t>Сведения о достижении значений показателей государственных программ Мурманской области за 2016 год</t>
  </si>
  <si>
    <t>Га</t>
  </si>
  <si>
    <t>ед. на 100 тыс. чел.</t>
  </si>
  <si>
    <t>ед.</t>
  </si>
  <si>
    <t>кв. м</t>
  </si>
  <si>
    <t>км</t>
  </si>
  <si>
    <t>МВт-час</t>
  </si>
  <si>
    <t>млн. руб.</t>
  </si>
  <si>
    <t>посещений</t>
  </si>
  <si>
    <t>%</t>
  </si>
  <si>
    <t>суток</t>
  </si>
  <si>
    <t>тыс. Гкал</t>
  </si>
  <si>
    <t>тыс. ед.</t>
  </si>
  <si>
    <t>тыс. куб. м</t>
  </si>
  <si>
    <t>В состав казны поступило значительное число земельных  участков, переданных  в аренду и безвозмездное пользование</t>
  </si>
  <si>
    <t>лет</t>
  </si>
  <si>
    <t>да-1/нет-0</t>
  </si>
  <si>
    <t>кв. км</t>
  </si>
  <si>
    <t>кг усл. топлива на 1000 руб.</t>
  </si>
  <si>
    <t>мест на 10 тыс. чел.</t>
  </si>
  <si>
    <t>ед. на 1000 чел.</t>
  </si>
  <si>
    <t>месяцев</t>
  </si>
  <si>
    <t>руб.</t>
  </si>
  <si>
    <t>процентных пунктов</t>
  </si>
  <si>
    <t>тонн</t>
  </si>
  <si>
    <t>раз</t>
  </si>
  <si>
    <t>тыс. кв. м</t>
  </si>
  <si>
    <t>тыс. руб.</t>
  </si>
  <si>
    <t>тыс. тонн</t>
  </si>
  <si>
    <t>тыс. чел.</t>
  </si>
  <si>
    <t>тыс. экз.</t>
  </si>
  <si>
    <t>часов</t>
  </si>
  <si>
    <t>чел.</t>
  </si>
  <si>
    <t>случаев на 1 тыс. чел.</t>
  </si>
  <si>
    <t>случаев на 1 млн. чел.</t>
  </si>
  <si>
    <t>чел. на 10 тыс. чел.</t>
  </si>
  <si>
    <t>случаев на 10 тыс. чел.</t>
  </si>
  <si>
    <t>случаев на 100 тыс. чел.</t>
  </si>
  <si>
    <t>штук</t>
  </si>
  <si>
    <t>группа</t>
  </si>
  <si>
    <t>ед. на 10 тыс. чел.</t>
  </si>
  <si>
    <t>Количество торговых объектов, участвующих в региональном социальном проекте "Спасибо за Победу!"</t>
  </si>
  <si>
    <t>литров</t>
  </si>
  <si>
    <t>минут</t>
  </si>
  <si>
    <t>В связи с отсутствием официальных данных за 2016 год (получение ожидается в августе 2017 года) указано оценочное значение на уровне плана</t>
  </si>
  <si>
    <t>В связи с отсутствием официальных данных УФНС России по Мурманской области за 2016 год (получение ожидается в августе 2017 года) указано оценочное значение, рассчитанное согласно отчету об исполнении консолидированного бюджета</t>
  </si>
  <si>
    <t>2.5</t>
  </si>
  <si>
    <t>3.2</t>
  </si>
  <si>
    <t>14.4</t>
  </si>
  <si>
    <t>14.5</t>
  </si>
  <si>
    <t>14.6</t>
  </si>
  <si>
    <t>1.0.1</t>
  </si>
  <si>
    <t>1.0.2</t>
  </si>
  <si>
    <t>1.0.3</t>
  </si>
  <si>
    <t>1.0.4</t>
  </si>
  <si>
    <t>1.0.5</t>
  </si>
  <si>
    <t>1.0.6</t>
  </si>
  <si>
    <t>1.0.7</t>
  </si>
  <si>
    <t>1.0.8</t>
  </si>
  <si>
    <t>1.0.9</t>
  </si>
  <si>
    <t>1.0.10</t>
  </si>
  <si>
    <t>1.0.11</t>
  </si>
  <si>
    <t>1.0.12</t>
  </si>
  <si>
    <t>1.0.13</t>
  </si>
  <si>
    <t>1.0.14</t>
  </si>
  <si>
    <t>1.0.15</t>
  </si>
  <si>
    <t>1.0.16</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</si>
  <si>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</si>
  <si>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</si>
  <si>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</si>
  <si>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</si>
  <si>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</si>
  <si>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</si>
  <si>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</si>
  <si>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</si>
  <si>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</si>
  <si>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</si>
  <si>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</si>
  <si>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</si>
  <si>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</si>
  <si>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</si>
  <si>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</si>
  <si>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</si>
  <si>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</si>
  <si>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</si>
  <si>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</si>
  <si>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</si>
  <si>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</si>
  <si>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</si>
  <si>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</si>
  <si>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</si>
  <si>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</si>
  <si>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</si>
  <si>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</si>
  <si>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</si>
  <si>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</si>
  <si>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</si>
  <si>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</si>
  <si>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</si>
  <si>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</si>
  <si>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</si>
  <si>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</si>
  <si>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</si>
  <si>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</si>
  <si>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</si>
  <si>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</si>
  <si>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</si>
  <si>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</si>
  <si>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</si>
  <si>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</si>
  <si>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</si>
  <si>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</si>
  <si>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</si>
  <si>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</si>
  <si>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</si>
  <si>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</si>
  <si>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</si>
  <si>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</si>
  <si>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</si>
  <si>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</si>
  <si>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</si>
  <si>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</si>
  <si>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1.3.1</t>
  </si>
  <si>
    <t>1.3.2</t>
  </si>
  <si>
    <t>1.3.3</t>
  </si>
  <si>
    <t>1.3.4</t>
  </si>
  <si>
    <t>1.3.5</t>
  </si>
  <si>
    <t>1.3.6</t>
  </si>
  <si>
    <t>1.3.7</t>
  </si>
  <si>
    <t>1.4.1</t>
  </si>
  <si>
    <t>1.4.2</t>
  </si>
  <si>
    <t>1.4.3</t>
  </si>
  <si>
    <t>1.4.4</t>
  </si>
  <si>
    <t>1.4.5</t>
  </si>
  <si>
    <t>1.4.6</t>
  </si>
  <si>
    <t>1.5.1</t>
  </si>
  <si>
    <t>1.5.2</t>
  </si>
  <si>
    <t>1.5.3</t>
  </si>
  <si>
    <t>1.5.4</t>
  </si>
  <si>
    <t>1.5.5</t>
  </si>
  <si>
    <t>1.5.6</t>
  </si>
  <si>
    <t>1.5.7</t>
  </si>
  <si>
    <t>1.5.8</t>
  </si>
  <si>
    <t>1.5.9</t>
  </si>
  <si>
    <t>1.6.1</t>
  </si>
  <si>
    <t>1.6.2</t>
  </si>
  <si>
    <t>1.6.3</t>
  </si>
  <si>
    <t>1.6.4</t>
  </si>
  <si>
    <t>1.6.5</t>
  </si>
  <si>
    <t>2.0.1</t>
  </si>
  <si>
    <t>2.0.2</t>
  </si>
  <si>
    <t>2.0.3</t>
  </si>
  <si>
    <t>2.1.1</t>
  </si>
  <si>
    <t>2.1.2</t>
  </si>
  <si>
    <t>2.1.3</t>
  </si>
  <si>
    <t>2.1.4</t>
  </si>
  <si>
    <t>2.2.1</t>
  </si>
  <si>
    <t>2.2.2</t>
  </si>
  <si>
    <t>2.2.3</t>
  </si>
  <si>
    <t>2.2.4</t>
  </si>
  <si>
    <t>2.2.5</t>
  </si>
  <si>
    <t>2.2.6</t>
  </si>
  <si>
    <t>2.2.7</t>
  </si>
  <si>
    <t>2.2.8</t>
  </si>
  <si>
    <t>2.2.9</t>
  </si>
  <si>
    <t>2.2.10</t>
  </si>
  <si>
    <t>2.2.11</t>
  </si>
  <si>
    <t>2.3.1</t>
  </si>
  <si>
    <t>2.3.2</t>
  </si>
  <si>
    <t>2.3.3</t>
  </si>
  <si>
    <t>2.3.4</t>
  </si>
  <si>
    <t>2.3.5</t>
  </si>
  <si>
    <t>2.3.6</t>
  </si>
  <si>
    <t>2.3.7</t>
  </si>
  <si>
    <t>2.5.1</t>
  </si>
  <si>
    <t>3.0.1</t>
  </si>
  <si>
    <t>3.0.2</t>
  </si>
  <si>
    <t>3.0.3</t>
  </si>
  <si>
    <t>3.0.4</t>
  </si>
  <si>
    <t>3.0.5</t>
  </si>
  <si>
    <t>3.0.6</t>
  </si>
  <si>
    <t>3.0.7</t>
  </si>
  <si>
    <t>3.1.1</t>
  </si>
  <si>
    <t>3.1.2</t>
  </si>
  <si>
    <t>3.1.3</t>
  </si>
  <si>
    <t>3.1.4</t>
  </si>
  <si>
    <t>3.1.5</t>
  </si>
  <si>
    <t>3.1.6</t>
  </si>
  <si>
    <t>3.2.1</t>
  </si>
  <si>
    <t>3.2.2</t>
  </si>
  <si>
    <t>3.2.3</t>
  </si>
  <si>
    <t>3.2.4</t>
  </si>
  <si>
    <t>3.2.5</t>
  </si>
  <si>
    <t>3.2.6</t>
  </si>
  <si>
    <t>3.2.7</t>
  </si>
  <si>
    <t>3.2.8</t>
  </si>
  <si>
    <t>3.2.9</t>
  </si>
  <si>
    <t>3.2.10</t>
  </si>
  <si>
    <t>3.3.1</t>
  </si>
  <si>
    <t>3.3.2</t>
  </si>
  <si>
    <t>3.3.3</t>
  </si>
  <si>
    <t>3.3.4</t>
  </si>
  <si>
    <t>3.3.5</t>
  </si>
  <si>
    <t>3.3.6</t>
  </si>
  <si>
    <t>4.0.1</t>
  </si>
  <si>
    <t>4.0.2</t>
  </si>
  <si>
    <t>4.1.1</t>
  </si>
  <si>
    <t>4.1.2</t>
  </si>
  <si>
    <t>4.2.1</t>
  </si>
  <si>
    <t>4.2.2</t>
  </si>
  <si>
    <t>4.2.3</t>
  </si>
  <si>
    <t>4.2.4</t>
  </si>
  <si>
    <t>4.2.5</t>
  </si>
  <si>
    <t>4.3.1</t>
  </si>
  <si>
    <t>4.3.2</t>
  </si>
  <si>
    <t>4.3.3</t>
  </si>
  <si>
    <t>4.3.4</t>
  </si>
  <si>
    <t>5.0.1</t>
  </si>
  <si>
    <t>5.0.2</t>
  </si>
  <si>
    <t>5.0.3</t>
  </si>
  <si>
    <t>5.0.4</t>
  </si>
  <si>
    <t>5.1.1</t>
  </si>
  <si>
    <t>5.1.2</t>
  </si>
  <si>
    <t>5.1.3</t>
  </si>
  <si>
    <t>5.1.4</t>
  </si>
  <si>
    <t>5.1.5</t>
  </si>
  <si>
    <t>5.1.6</t>
  </si>
  <si>
    <t>5.1.7</t>
  </si>
  <si>
    <t>5.1.8</t>
  </si>
  <si>
    <t>5.2.1</t>
  </si>
  <si>
    <t>5.2.2</t>
  </si>
  <si>
    <t>5.2.3</t>
  </si>
  <si>
    <t>5.2.4</t>
  </si>
  <si>
    <t>5.2.5</t>
  </si>
  <si>
    <t>5.2.6</t>
  </si>
  <si>
    <t>6.0.1</t>
  </si>
  <si>
    <t>6.0.2</t>
  </si>
  <si>
    <t>6.0.3</t>
  </si>
  <si>
    <t>6.0.4</t>
  </si>
  <si>
    <t>6.0.5</t>
  </si>
  <si>
    <t>6.0.6</t>
  </si>
  <si>
    <t>6.1.1</t>
  </si>
  <si>
    <t>6.1.2</t>
  </si>
  <si>
    <t>6.1.3</t>
  </si>
  <si>
    <t>6.1.4</t>
  </si>
  <si>
    <t>6.2.1</t>
  </si>
  <si>
    <t>6.4.1</t>
  </si>
  <si>
    <t>6.4.2</t>
  </si>
  <si>
    <t>6.4.3</t>
  </si>
  <si>
    <t>6.4.4</t>
  </si>
  <si>
    <t>6.4.5</t>
  </si>
  <si>
    <t>6.4.6</t>
  </si>
  <si>
    <t>6.4.7</t>
  </si>
  <si>
    <t>6.4.8</t>
  </si>
  <si>
    <t>6.4.9</t>
  </si>
  <si>
    <t>6.4.10</t>
  </si>
  <si>
    <t>6.4.11</t>
  </si>
  <si>
    <t>6.4.12</t>
  </si>
  <si>
    <t>6.5.1</t>
  </si>
  <si>
    <t>6.5.2</t>
  </si>
  <si>
    <t>7.0.1</t>
  </si>
  <si>
    <t>7.0.2</t>
  </si>
  <si>
    <t>7.0.3</t>
  </si>
  <si>
    <t>7.0.4</t>
  </si>
  <si>
    <t>7.0.5</t>
  </si>
  <si>
    <t>7.0.6</t>
  </si>
  <si>
    <t>7.0.7</t>
  </si>
  <si>
    <t>7.0.8</t>
  </si>
  <si>
    <t>7.1.1</t>
  </si>
  <si>
    <t>7.1.2</t>
  </si>
  <si>
    <t>7.1.3</t>
  </si>
  <si>
    <t>7.1.4</t>
  </si>
  <si>
    <t>7.1.5</t>
  </si>
  <si>
    <t>7.1.6</t>
  </si>
  <si>
    <t>7.1.7</t>
  </si>
  <si>
    <t>7.1.8</t>
  </si>
  <si>
    <t>7.1.9</t>
  </si>
  <si>
    <t>7.1.10</t>
  </si>
  <si>
    <t>7.1.11</t>
  </si>
  <si>
    <t>7.2.1</t>
  </si>
  <si>
    <t>7.2.2</t>
  </si>
  <si>
    <t>7.4.1</t>
  </si>
  <si>
    <t>7.4.2</t>
  </si>
  <si>
    <t>7.4.3</t>
  </si>
  <si>
    <t>7.4.4</t>
  </si>
  <si>
    <t>7.4.5</t>
  </si>
  <si>
    <t>7.4.6</t>
  </si>
  <si>
    <t>7.4.7</t>
  </si>
  <si>
    <t>8.0.1</t>
  </si>
  <si>
    <t>8.1.1</t>
  </si>
  <si>
    <t>8.1.2</t>
  </si>
  <si>
    <t>8.1.3</t>
  </si>
  <si>
    <t>8.1.4</t>
  </si>
  <si>
    <t>8.1.5</t>
  </si>
  <si>
    <t>8.2.1</t>
  </si>
  <si>
    <t>8.2.2</t>
  </si>
  <si>
    <t>8.2.3</t>
  </si>
  <si>
    <t>9.0.1</t>
  </si>
  <si>
    <t>9.0.2</t>
  </si>
  <si>
    <t>9.0.3</t>
  </si>
  <si>
    <t>9.1.1</t>
  </si>
  <si>
    <t>9.1.2</t>
  </si>
  <si>
    <t>9.1.3</t>
  </si>
  <si>
    <t>9.1.4</t>
  </si>
  <si>
    <t>9.2.1</t>
  </si>
  <si>
    <t>9.2.2</t>
  </si>
  <si>
    <t>9.2.3</t>
  </si>
  <si>
    <t>9.2.4</t>
  </si>
  <si>
    <t>9.2.5</t>
  </si>
  <si>
    <t>9.2.6</t>
  </si>
  <si>
    <t>9.2.7</t>
  </si>
  <si>
    <t>9.2.8</t>
  </si>
  <si>
    <t>9.3.1</t>
  </si>
  <si>
    <t>9.3.2</t>
  </si>
  <si>
    <t>9.3.3</t>
  </si>
  <si>
    <t>9.3.4</t>
  </si>
  <si>
    <t>9.3.5</t>
  </si>
  <si>
    <t>9.3.6</t>
  </si>
  <si>
    <t>10.0.1</t>
  </si>
  <si>
    <t>10.0.2</t>
  </si>
  <si>
    <t>10.0.3</t>
  </si>
  <si>
    <t>10.0.4</t>
  </si>
  <si>
    <t>10.0.5</t>
  </si>
  <si>
    <t>10.0.6</t>
  </si>
  <si>
    <t>10.0.7</t>
  </si>
  <si>
    <t>10.0.8</t>
  </si>
  <si>
    <t>10.0.9</t>
  </si>
  <si>
    <t>10.0.10</t>
  </si>
  <si>
    <t>10.0.11</t>
  </si>
  <si>
    <t>10.0.12</t>
  </si>
  <si>
    <t>10.0.13</t>
  </si>
  <si>
    <t>10.1.1</t>
  </si>
  <si>
    <t>10.1.2</t>
  </si>
  <si>
    <t>10.1.3</t>
  </si>
  <si>
    <t>10.1.4</t>
  </si>
  <si>
    <t>10.1.5</t>
  </si>
  <si>
    <t>10.1.6</t>
  </si>
  <si>
    <t>10.1.7</t>
  </si>
  <si>
    <t>10.1.8</t>
  </si>
  <si>
    <t>10.2.1</t>
  </si>
  <si>
    <t>10.2.2</t>
  </si>
  <si>
    <t>10.2.3</t>
  </si>
  <si>
    <t>10.2.4</t>
  </si>
  <si>
    <t>10.2.5</t>
  </si>
  <si>
    <t>10.2.6</t>
  </si>
  <si>
    <t>10.2.7</t>
  </si>
  <si>
    <t>10.2.8</t>
  </si>
  <si>
    <t>10.2.9</t>
  </si>
  <si>
    <t>10.2.10</t>
  </si>
  <si>
    <t>10.2.11</t>
  </si>
  <si>
    <t>10.3.1</t>
  </si>
  <si>
    <t>10.3.2</t>
  </si>
  <si>
    <t>10.3.3</t>
  </si>
  <si>
    <t>10.3.4</t>
  </si>
  <si>
    <t>10.5.1</t>
  </si>
  <si>
    <t>10.5.2</t>
  </si>
  <si>
    <t>10.5.3</t>
  </si>
  <si>
    <t>10.5.4</t>
  </si>
  <si>
    <t>10.5.5</t>
  </si>
  <si>
    <t>10.6.1</t>
  </si>
  <si>
    <t>10.6.2</t>
  </si>
  <si>
    <t>10.6.3</t>
  </si>
  <si>
    <t>10.6.4</t>
  </si>
  <si>
    <t>10.6.5</t>
  </si>
  <si>
    <t>10.6.6</t>
  </si>
  <si>
    <t>10.6.7</t>
  </si>
  <si>
    <t>10.6.8</t>
  </si>
  <si>
    <t>10.6.9</t>
  </si>
  <si>
    <t>11.0.1</t>
  </si>
  <si>
    <t>11.0.2</t>
  </si>
  <si>
    <t>11.1.1</t>
  </si>
  <si>
    <t>11.1.2</t>
  </si>
  <si>
    <t>11.1.3</t>
  </si>
  <si>
    <t>11.1.4</t>
  </si>
  <si>
    <t>11.1.5</t>
  </si>
  <si>
    <t>11.1.6</t>
  </si>
  <si>
    <t>11.2.1</t>
  </si>
  <si>
    <t>11.2.2</t>
  </si>
  <si>
    <t>11.2.3</t>
  </si>
  <si>
    <t>11.2.4</t>
  </si>
  <si>
    <t>11.2.5</t>
  </si>
  <si>
    <t>12.0.1</t>
  </si>
  <si>
    <t>12.0.2</t>
  </si>
  <si>
    <t>12.0.3</t>
  </si>
  <si>
    <t>12.1.1</t>
  </si>
  <si>
    <t>12.1.2</t>
  </si>
  <si>
    <t>12.1.3</t>
  </si>
  <si>
    <t>12.1.4</t>
  </si>
  <si>
    <t>12.2.1</t>
  </si>
  <si>
    <t>12.2.2</t>
  </si>
  <si>
    <t>12.3.1</t>
  </si>
  <si>
    <t>12.3.2</t>
  </si>
  <si>
    <t>12.3.3</t>
  </si>
  <si>
    <t>12.3.4</t>
  </si>
  <si>
    <t>12.3.5</t>
  </si>
  <si>
    <t>12.3.6</t>
  </si>
  <si>
    <t>12.3.7</t>
  </si>
  <si>
    <t>13.0.1</t>
  </si>
  <si>
    <t>13.0.2</t>
  </si>
  <si>
    <t>13.0.3</t>
  </si>
  <si>
    <t>13.1.1</t>
  </si>
  <si>
    <t>13.1.2</t>
  </si>
  <si>
    <t>13.1.3</t>
  </si>
  <si>
    <t>13.1.4</t>
  </si>
  <si>
    <t>13.2.1</t>
  </si>
  <si>
    <t>13.2.2</t>
  </si>
  <si>
    <t>13.2.3</t>
  </si>
  <si>
    <t>13.2.4</t>
  </si>
  <si>
    <t>13.2.5</t>
  </si>
  <si>
    <t>13.2.6</t>
  </si>
  <si>
    <t>13.3.1</t>
  </si>
  <si>
    <t>13.3.2</t>
  </si>
  <si>
    <t>13.3.3</t>
  </si>
  <si>
    <t>13.3.4</t>
  </si>
  <si>
    <t>13.3.5</t>
  </si>
  <si>
    <t>13.3.6</t>
  </si>
  <si>
    <t>13.3.7</t>
  </si>
  <si>
    <t>14.0.1</t>
  </si>
  <si>
    <t>14.0.2</t>
  </si>
  <si>
    <t>14.0.3</t>
  </si>
  <si>
    <t>14.0.4</t>
  </si>
  <si>
    <t>14.0.5</t>
  </si>
  <si>
    <t>14.0.6</t>
  </si>
  <si>
    <t>14.0.7</t>
  </si>
  <si>
    <t>14.0.8</t>
  </si>
  <si>
    <t>14.1.1</t>
  </si>
  <si>
    <t>14.1.2</t>
  </si>
  <si>
    <t>14.1.3</t>
  </si>
  <si>
    <t>14.1.4</t>
  </si>
  <si>
    <t>14.1.5</t>
  </si>
  <si>
    <t>14.1.6</t>
  </si>
  <si>
    <t>14.1.7</t>
  </si>
  <si>
    <t>14.1.8</t>
  </si>
  <si>
    <t>14.2.1</t>
  </si>
  <si>
    <t>14.2.2</t>
  </si>
  <si>
    <t>14.2.3</t>
  </si>
  <si>
    <t>14.2.4</t>
  </si>
  <si>
    <t>14.2.5</t>
  </si>
  <si>
    <t>14.2.6</t>
  </si>
  <si>
    <t>14.2.7</t>
  </si>
  <si>
    <t>14.2.8</t>
  </si>
  <si>
    <t>14.2.9</t>
  </si>
  <si>
    <t>14.3.1</t>
  </si>
  <si>
    <t>14.3.2</t>
  </si>
  <si>
    <t>14.3.3</t>
  </si>
  <si>
    <t>14.4.1</t>
  </si>
  <si>
    <t>14.4.2</t>
  </si>
  <si>
    <t>14.4.3</t>
  </si>
  <si>
    <t>14.4.4</t>
  </si>
  <si>
    <t>14.4.5</t>
  </si>
  <si>
    <t>14.4.6</t>
  </si>
  <si>
    <t>14.4.7</t>
  </si>
  <si>
    <t>14.4.8</t>
  </si>
  <si>
    <t>14.5.1</t>
  </si>
  <si>
    <t>14.5.2</t>
  </si>
  <si>
    <t>14.5.3</t>
  </si>
  <si>
    <t>14.5.4</t>
  </si>
  <si>
    <t>14.5.5</t>
  </si>
  <si>
    <t>14.5.6</t>
  </si>
  <si>
    <t>14.5.7</t>
  </si>
  <si>
    <t>14.5.8</t>
  </si>
  <si>
    <t>14.5.9</t>
  </si>
  <si>
    <t>14.5.10</t>
  </si>
  <si>
    <t>14.5.11</t>
  </si>
  <si>
    <t>14.5.12</t>
  </si>
  <si>
    <t>14.5.13</t>
  </si>
  <si>
    <t>14.5.14</t>
  </si>
  <si>
    <t>14.5.15</t>
  </si>
  <si>
    <t>14.5.16</t>
  </si>
  <si>
    <t>14.5.17</t>
  </si>
  <si>
    <t>14.6.1</t>
  </si>
  <si>
    <t>14.6.2</t>
  </si>
  <si>
    <t>14.6.3</t>
  </si>
  <si>
    <t>15.0.1</t>
  </si>
  <si>
    <t>15.0.2</t>
  </si>
  <si>
    <t>15.0.3</t>
  </si>
  <si>
    <t>15.1.1</t>
  </si>
  <si>
    <t>15.1.2</t>
  </si>
  <si>
    <t>15.1.3</t>
  </si>
  <si>
    <t>15.1.4</t>
  </si>
  <si>
    <t>15.1.5</t>
  </si>
  <si>
    <t>15.1.6</t>
  </si>
  <si>
    <t>15.1.7</t>
  </si>
  <si>
    <t>15.1.8</t>
  </si>
  <si>
    <t>15.2.1</t>
  </si>
  <si>
    <t>15.2.2</t>
  </si>
  <si>
    <t>15.2.3</t>
  </si>
  <si>
    <t>16.0.1</t>
  </si>
  <si>
    <t>16.0.2</t>
  </si>
  <si>
    <t>16.0.3</t>
  </si>
  <si>
    <t>16.0.4</t>
  </si>
  <si>
    <t>16.0.5</t>
  </si>
  <si>
    <t>16.0.6</t>
  </si>
  <si>
    <t>16.0.7</t>
  </si>
  <si>
    <t>16.1.1</t>
  </si>
  <si>
    <t>16.1.2</t>
  </si>
  <si>
    <t>16.1.3</t>
  </si>
  <si>
    <t>16.1.4</t>
  </si>
  <si>
    <t>16.1.5</t>
  </si>
  <si>
    <t>16.2.1</t>
  </si>
  <si>
    <t>16.2.2</t>
  </si>
  <si>
    <t>16.2.3</t>
  </si>
  <si>
    <t>16.2.4</t>
  </si>
  <si>
    <t>16.3.1</t>
  </si>
  <si>
    <t>16.3.2</t>
  </si>
  <si>
    <t>16.3.3</t>
  </si>
  <si>
    <t>16.3.4</t>
  </si>
  <si>
    <t>16.3.5</t>
  </si>
  <si>
    <t>16.3.6</t>
  </si>
  <si>
    <t>16.3.7</t>
  </si>
  <si>
    <t>16.4.1</t>
  </si>
  <si>
    <t>16.4.2</t>
  </si>
  <si>
    <t>16.4.3</t>
  </si>
  <si>
    <t>17.0.1</t>
  </si>
  <si>
    <t>17.0.2</t>
  </si>
  <si>
    <t>17.0.3</t>
  </si>
  <si>
    <t>17.0.4</t>
  </si>
  <si>
    <t>17.0.5</t>
  </si>
  <si>
    <t>17.0.6</t>
  </si>
  <si>
    <t>17.0.7</t>
  </si>
  <si>
    <t>17.0.8</t>
  </si>
  <si>
    <t>17.0.9</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</si>
  <si>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</si>
  <si>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</si>
  <si>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</si>
  <si>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</si>
  <si>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</si>
  <si>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</si>
  <si>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</si>
  <si>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</si>
  <si>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</si>
  <si>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</si>
  <si>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</si>
  <si>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</si>
  <si>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</si>
  <si>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</si>
  <si>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</si>
  <si>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</si>
  <si>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</si>
  <si>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</si>
  <si>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</si>
  <si>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</si>
  <si>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17.1.21</t>
  </si>
  <si>
    <t>17.1.22</t>
  </si>
  <si>
    <t>17.2.1</t>
  </si>
  <si>
    <t>17.2.2</t>
  </si>
  <si>
    <t>17.2.3</t>
  </si>
  <si>
    <t>17.2.4</t>
  </si>
  <si>
    <t>17.2.5</t>
  </si>
  <si>
    <t>17.2.6</t>
  </si>
  <si>
    <t>17.2.7</t>
  </si>
  <si>
    <t>17.2.8</t>
  </si>
  <si>
    <t>17.2.9</t>
  </si>
  <si>
    <t>17.2.10</t>
  </si>
  <si>
    <t>17.2.11</t>
  </si>
  <si>
    <t>17.2.12</t>
  </si>
  <si>
    <t>17.3.1</t>
  </si>
  <si>
    <t>17.3.2</t>
  </si>
  <si>
    <t>17.3.3</t>
  </si>
  <si>
    <t>17.3.4</t>
  </si>
  <si>
    <t>17.4.1</t>
  </si>
  <si>
    <t>17.4.2</t>
  </si>
  <si>
    <t>17.4.3</t>
  </si>
  <si>
    <t>17.4.4</t>
  </si>
  <si>
    <t>17.4.5</t>
  </si>
  <si>
    <t>17.4.6</t>
  </si>
  <si>
    <t>Минпром МО</t>
  </si>
  <si>
    <t>МБ</t>
  </si>
  <si>
    <t>ОБ</t>
  </si>
  <si>
    <t>Государственный контракт не заключен, субсидия не предоставлена</t>
  </si>
  <si>
    <t xml:space="preserve">Всего </t>
  </si>
  <si>
    <t>2016-2017</t>
  </si>
  <si>
    <t>42 м.п.</t>
  </si>
  <si>
    <t>Минтранс МО, АМО г.п. Кандалакша</t>
  </si>
  <si>
    <t>Работы завершены, объект введен в эксплуатацию</t>
  </si>
  <si>
    <t>Минтранс МО, АМО ЗАТО 
п. Видяево</t>
  </si>
  <si>
    <t>Строительство автомобильной дороги общего пользования местного значения (подъезд к пожарному депо № 7)</t>
  </si>
  <si>
    <t>Объект введен в эксплуатацию 30.11.2016</t>
  </si>
  <si>
    <t>Всего</t>
  </si>
  <si>
    <t>2015-2016</t>
  </si>
  <si>
    <t>0,441 км</t>
  </si>
  <si>
    <t xml:space="preserve">Минтранс МО, АМО г. Апатиты </t>
  </si>
  <si>
    <t>Продолжение ул. Ленина в г. Апатиты Мурманской области (от пересечения с ул. Победы до пересечения с ул. Воинов-Интернационалистов)</t>
  </si>
  <si>
    <t xml:space="preserve">ОБ </t>
  </si>
  <si>
    <t>2016-2018</t>
  </si>
  <si>
    <t>0,3 км</t>
  </si>
  <si>
    <t>Минтранс МО, ГОКУ "Мурманскавтодор"</t>
  </si>
  <si>
    <t>Приведение в нормативное состояние элементов обустройства автомобильных дорог (автобусные остановки, пешеходные переходы и прочее) в рамках работ по реконструкции</t>
  </si>
  <si>
    <t xml:space="preserve">ФБ </t>
  </si>
  <si>
    <t>Объект введен в эксплуатацию 13.10.2016. Снижение стоимости контракта связано с экономией по результатам выполненных работ</t>
  </si>
  <si>
    <t>14,5 км</t>
  </si>
  <si>
    <t>Реконструкция автомобильной дороги Кандалакша - Алакуртти - КПП "Салла", км 130 - км 145</t>
  </si>
  <si>
    <t>С подрядной организацией ООО "Земля" расторгнут контракт в одностороннем порядке за ненадлежащие исполнение контракта</t>
  </si>
  <si>
    <t>2015-2022</t>
  </si>
  <si>
    <t xml:space="preserve">Проектно-изыскательские и прочие работы </t>
  </si>
  <si>
    <t>Объект введен в эксплуатацию 30.12.2016</t>
  </si>
  <si>
    <t>2013-2016</t>
  </si>
  <si>
    <t>560 м.п.</t>
  </si>
  <si>
    <t>Минтранс МО, АМО г. Полярные Зори</t>
  </si>
  <si>
    <t xml:space="preserve">Реконструкция путепровода через ж/д на км 2+125 автоподъезда г. Полярные Зори </t>
  </si>
  <si>
    <t>Подпрограмма "Автомобильные дороги Мурманской области"</t>
  </si>
  <si>
    <t>Государственная программа 13 "Развитие транспортной системы"</t>
  </si>
  <si>
    <t>ВБС</t>
  </si>
  <si>
    <t xml:space="preserve">Приобретено оборудование, необходимое для ввода комплекса "Червяное озерко - 2", а также оборудование для цеха переработки.
Невыполнение запланированного объема работ обусловлено поздними сроками поставки оплаченного оборудования </t>
  </si>
  <si>
    <t>2012-2021</t>
  </si>
  <si>
    <t>рыбные корма - 15 тыс. т/год, смолт - до 4 млн. шт./год к 2021 году, готовая продукция - до 16,3 тыс. т/год к 2021 году</t>
  </si>
  <si>
    <t>Минрыбсельхоз МО, ООО "Русское море - Аквакультура"</t>
  </si>
  <si>
    <t>Создание в Мурманской области аквабиотехнологического промышленного комплекса полного цикла по производству рыбных кормов для лососевых видов рыб, получению посадочного материала молоди атлантического лосося (семги) с целью дальнейшего доращивания рыбы до товарной массы, переработки полученного сырья и производства готовой пищевой рыбной продукции</t>
  </si>
  <si>
    <t>Подпрограмма "Развитие аквакультуры"</t>
  </si>
  <si>
    <t>Государственная программа 11 "Развитие рыбохозяйственного комплекса"</t>
  </si>
  <si>
    <t>2013-2020</t>
  </si>
  <si>
    <t>250 тыс. т/год</t>
  </si>
  <si>
    <t>Минприроды МО, ЗАО "Управление отходами"</t>
  </si>
  <si>
    <t>2014-2016</t>
  </si>
  <si>
    <t>Минприроды МО, АМО Кандалакшский район</t>
  </si>
  <si>
    <t>Строительство компакторной площадки для перегрузки твердых бытовых отходов, расположенной по адресу: Кандалакшский район, с.п. Алакуртти, пер. Лесной</t>
  </si>
  <si>
    <t>Подпрограмма "Обеспечение экологической безопасности"</t>
  </si>
  <si>
    <t>Государственная программа 10 "Охрана окружающей среды и воспроизводство природных ресурсов "</t>
  </si>
  <si>
    <t>Реконструкция объекта "Центр обработки вызовов системы "112"</t>
  </si>
  <si>
    <t>587,7 кв.м, 2 машино-места</t>
  </si>
  <si>
    <t>Минстрой МО, ГОКУ "УКС"</t>
  </si>
  <si>
    <t>Реконструкция здания котельной под пожарное депо в с. Териберка</t>
  </si>
  <si>
    <t xml:space="preserve">Выполнено технологическое присоединение к электрическим сетям </t>
  </si>
  <si>
    <t>2013-2018 (ПСД, тех. присоед., стр-во)</t>
  </si>
  <si>
    <t>1500 кв.м, 4 машино-места</t>
  </si>
  <si>
    <t>Пожарное депо на 4 автомобиля в п.г.т. Умба</t>
  </si>
  <si>
    <t>Подпрограмма "Обеспечение пожарной безопасности"</t>
  </si>
  <si>
    <t>Государственная программа 9 "Обеспечение общественного порядка и безопасности населения региона"</t>
  </si>
  <si>
    <t>Работы выполнены в полном объеме, проведены пусконаладочные работы. Заказчик отказывается принимать результаты выполненных работ, споры с подрядчиком решаются в судебном порядке</t>
  </si>
  <si>
    <t>2013-2014, 2017</t>
  </si>
  <si>
    <t>2,35 Гкал/ч</t>
  </si>
  <si>
    <t xml:space="preserve">Минэнерго и ЖКХ МО, АМО г.п. Зеленоборский Кандалакшского района </t>
  </si>
  <si>
    <t>Реконструкция системы централизованного теплоснабжения в п.г.т. Зеленоборский Кандалакшского района, в т.ч. разработка ПСД</t>
  </si>
  <si>
    <t>Подпрограмма "Развитие топливно-энергетического комплекса"</t>
  </si>
  <si>
    <t xml:space="preserve">МБ </t>
  </si>
  <si>
    <t>Государственная программа 8 "Энергоэффективность и развитие энергетики"</t>
  </si>
  <si>
    <t>2009 (ПСД), 2017-2020</t>
  </si>
  <si>
    <t>31,92 га</t>
  </si>
  <si>
    <t>Минстрой МО, АМО г.п. Кандалакша</t>
  </si>
  <si>
    <t>Кладбище традиционного захоронения в районе н.п. Нивский</t>
  </si>
  <si>
    <t>В связи с отсутствием финансирования работы по строительству нового кладбища не ведутся</t>
  </si>
  <si>
    <t>2009 (ПСД), 2017-2025</t>
  </si>
  <si>
    <t>3,37 га</t>
  </si>
  <si>
    <t>Минстрой МО, АМО г. Заполярный</t>
  </si>
  <si>
    <t>Новое кладбище м.о. г. Заполярный</t>
  </si>
  <si>
    <t>2012 (ПСД), 2017-2025</t>
  </si>
  <si>
    <t>7,05 га</t>
  </si>
  <si>
    <t>Минстрой МО, АМО Печенгский район</t>
  </si>
  <si>
    <t>Новое кладбище в МГОП Никель в районе 3 км автодороги Никель-Приречный Печенгского района</t>
  </si>
  <si>
    <t>Выполнены работы по подготовке территории к строительству: срезка кустарника и мелколесья, корчевка корней, разработка грунта, планировка откосов и полотна насыпей</t>
  </si>
  <si>
    <t>2013 (ПСД), 2016-2025</t>
  </si>
  <si>
    <t>20 га</t>
  </si>
  <si>
    <t>Минстрой МО, АМО г. Мончегорск</t>
  </si>
  <si>
    <t>Новое кладбище в г. Мончегорске</t>
  </si>
  <si>
    <t>Строительство завершено. Оформляются документы для ввода объекта в эксплуатацию (необходимо разработать технический план для последующей постановки на кадастровый учет)</t>
  </si>
  <si>
    <t>2005-2016</t>
  </si>
  <si>
    <t>12,45 га</t>
  </si>
  <si>
    <t>Минстрой МО, АМО г. Мурманск</t>
  </si>
  <si>
    <t>Расширение городского кладбища на 7-8 км автодороги Кола-Мурмаши, участок у "Сангородок у Кедра"</t>
  </si>
  <si>
    <t>Подпрограмма "Обеспечение комплексного благоустройства территорий муниципальных образований Мурманской области"</t>
  </si>
  <si>
    <t>Приобретение 63 жилых помещений площадью 2670,35 кв.м</t>
  </si>
  <si>
    <t>Многоквартирный дом в с.п. Териберка по ул. Пионерская</t>
  </si>
  <si>
    <t>Приобретение 80 жилых помещений площадью 3834,75 кв.м</t>
  </si>
  <si>
    <t xml:space="preserve">Многоквартирный дом в г.п. Кандалакша по ул. Пронина </t>
  </si>
  <si>
    <t>Реализация осуществляется в течении 2015-2016 годов. В связи с низкими темпами строительства идет отставание от графика. Начата досудебная претензионная работа</t>
  </si>
  <si>
    <t>Приобретение 54 жилых помещений площадью 2637,6 кв.м</t>
  </si>
  <si>
    <t>Многоквартирный дом в г.п. Кандалакша по ул. Полярные Зори</t>
  </si>
  <si>
    <t>Дома введены в эксплуатацию 01.12.2016, помещения переданы в собственность муниципального образования и предоставлены гражданам</t>
  </si>
  <si>
    <t>Приобретение 36 жилых помещений площадью 1721,7 кв.м</t>
  </si>
  <si>
    <t>2 многоквартирных дома в г. Кола по ул. Поморская</t>
  </si>
  <si>
    <t>2 дома введены в эксплуатацию 22.07.2016, 4 дома введены в эксплуатацию 31.01.2017, помещения переданы в собственность муниципального образования</t>
  </si>
  <si>
    <t xml:space="preserve">6 многоквартирных домов в г. Мурманске в районе улиц Генералова - Фрунзе и Фрунзе - М. Горького </t>
  </si>
  <si>
    <t>2016-2019</t>
  </si>
  <si>
    <t>260 м³/сутки</t>
  </si>
  <si>
    <t>Минстрой МО, ГОУП "Мурманскводоканал"</t>
  </si>
  <si>
    <t>Реконструкция производственно-технологического комплекса "ОСК н.п. Шонгуй"</t>
  </si>
  <si>
    <t>640 м³/сутки</t>
  </si>
  <si>
    <t>Реконструкция производственно-технологического комплекса "ОСК п.г.т. Кильдинстрой"</t>
  </si>
  <si>
    <t>7,3 тыс.м³ в сутки</t>
  </si>
  <si>
    <t>Реконструкция комплекса сооружений насосной станции водозабора г. Заполярный (I этап)</t>
  </si>
  <si>
    <t>2013 (ПСД), 2016-2017</t>
  </si>
  <si>
    <t>40 м³ в час</t>
  </si>
  <si>
    <t>Минстрой МО, АМО п. Умба Терского района</t>
  </si>
  <si>
    <t>Строительство самотечной и напорной линии водоотведения в г.п. Умба</t>
  </si>
  <si>
    <t>2011-2016 (ПСД)</t>
  </si>
  <si>
    <t>39,5 тыс.м³ в сутки</t>
  </si>
  <si>
    <t>Строительство Южных ОСК, г. Мурманск</t>
  </si>
  <si>
    <t>Подпрограмма "Обеспечение доступным и комфортным жильем и коммунальными услугами граждан Мурманской области"</t>
  </si>
  <si>
    <t>Государственная программа 7 "Обеспечение комфортной среды проживания населения региона"</t>
  </si>
  <si>
    <t>2012-2016</t>
  </si>
  <si>
    <t>8287,7 кв.м</t>
  </si>
  <si>
    <t>Минстрой МО, ГОКУ "УКС", ГОАУК "МОФ"</t>
  </si>
  <si>
    <t>Реконструкция здания ГОАУК "Мурманская областная филармония", г. Мурманск, ул. С. Перовской, д. 3</t>
  </si>
  <si>
    <t>Минстрой МО, ГОКУ "УКС", ГОАУК "МОДТ"</t>
  </si>
  <si>
    <t>Реконструкция здания ГОАУК "Мурманский областной драматический театр" в целях приспособления объекта культурного наследия для современного использования, г. Мурманск, пр. Ленина, д. 49</t>
  </si>
  <si>
    <t>Подпрограмма "Искусство"</t>
  </si>
  <si>
    <t>В январе 2016 получено положительное заключение ФАУ "Главгосэкспертиза РФ"</t>
  </si>
  <si>
    <t>5746,3 кв.м</t>
  </si>
  <si>
    <t>Минстрой МО, ГОКУ "УКС", ГОБУК "МОКМ"</t>
  </si>
  <si>
    <t>Реконструкция здания ГОБУК "Мурманский областной краеведческий музей" в целях приспособления объекта культурного наследия для современного использования, г. Мурманск, пр. Ленина, д. 90</t>
  </si>
  <si>
    <t>В августе 2016 получено положительное заключение региональной государственной экспертизы</t>
  </si>
  <si>
    <t>2014-2020 (в т.ч. ПСД)</t>
  </si>
  <si>
    <t>7742 кв.м</t>
  </si>
  <si>
    <t>Минстрой МО, ГОКУ "УКС", ГОБУК "МГОУНБ"</t>
  </si>
  <si>
    <t xml:space="preserve">Реконструкция здания ГОБУК "Мурманская государственная областная универсальная научная библиотека", г. Мурманск, ул. С. Перовской, д. 21а </t>
  </si>
  <si>
    <t>Подпрограмма "Наследие"</t>
  </si>
  <si>
    <t>Государственная программа 5 "Развитие культуры и сохранение культурного наследия региона"</t>
  </si>
  <si>
    <t>Проектная документация разработана и передана на государственную экспертизу и проверку достоверности сметной стоимости</t>
  </si>
  <si>
    <t>Минстрой МО, АМО г. Кировск</t>
  </si>
  <si>
    <t>Спортивно-оздоровительный центр с искусственным ледовым покрытием в г. Кировске</t>
  </si>
  <si>
    <t>5000 кв.м</t>
  </si>
  <si>
    <t>Физкультурно-оздоровительный комплекс открытого типа в жилом районе Росляково г. Мурманска</t>
  </si>
  <si>
    <t>42965 кв.м</t>
  </si>
  <si>
    <t>Минстрой МО, ГОУП "УСЦ"</t>
  </si>
  <si>
    <t>Лыжероллерная трасса. Водоотводные сооружения лыжного стадиона спорткомплекса "Долина Уюта" в г. Мурманске</t>
  </si>
  <si>
    <t>Проектная документация разработана, 26.12.2016 получено заключение экспертизы</t>
  </si>
  <si>
    <t>2985 кв.м</t>
  </si>
  <si>
    <t>Минстрой МО, АМО г. Полярные Зори</t>
  </si>
  <si>
    <t>Физкультурно-оздоровительный комплекс в г. Полярные Зори</t>
  </si>
  <si>
    <t>Проектная документация разработана, 23.12.2016 получено заключение экспертизы</t>
  </si>
  <si>
    <t>3000 кв.м</t>
  </si>
  <si>
    <t>Межшкольный стадион в г. Мурманске</t>
  </si>
  <si>
    <t>Получено разрешение на ввод объекта в эксплуатацию 07.12.2016</t>
  </si>
  <si>
    <t>2011-2016</t>
  </si>
  <si>
    <t>54 чел. в смену</t>
  </si>
  <si>
    <t>Плавательный бассейн в г. Кандалакша</t>
  </si>
  <si>
    <t>Подпрограмма "Развитие спортивной инфраструктуры"</t>
  </si>
  <si>
    <t>Государственная программа 4 "Развитие физической культуры и спорта"</t>
  </si>
  <si>
    <t>2014-2017</t>
  </si>
  <si>
    <t>136 спальных мест, 212 посадочных мест</t>
  </si>
  <si>
    <t>Реконструкция психоневрологического интерната по адресу: г. Апатиты, ул. Лесная, д. 51, 3 очередь (III ЭТАП. Спальный корпус №3, VI ЭТАП. Пищеблок со столовой с переходными галереями)</t>
  </si>
  <si>
    <t>Подпрограмма "Модернизация системы социального обслуживания населения Мурманской области"</t>
  </si>
  <si>
    <t>Государственная программа 3 "Социальная поддержка граждан"</t>
  </si>
  <si>
    <t xml:space="preserve">Проектная документация откорректирована </t>
  </si>
  <si>
    <t>2016 (корр. ПСД)</t>
  </si>
  <si>
    <t>50 мест</t>
  </si>
  <si>
    <t>Минстрой МО, АМО Ловозерский район</t>
  </si>
  <si>
    <t>Общеобразовательная школа на 50 человек в с. Краснощелье Мурманской области</t>
  </si>
  <si>
    <t>2015-2017</t>
  </si>
  <si>
    <t>140 мест</t>
  </si>
  <si>
    <t>Детский сад на 140 мест в п. Спутник Мурманской области</t>
  </si>
  <si>
    <t xml:space="preserve">Получено разрешение на ввод от 11.08.2016 </t>
  </si>
  <si>
    <t>60 мест</t>
  </si>
  <si>
    <t>Реконструкция здания МБДОУ г. Мурманска №121</t>
  </si>
  <si>
    <t>Выполнены работы по кирпичной кладке стен 1-2 этажа, монтажу плит перекрытия, прокладке наружных сетей канализации, установке оконных блоков на 1 этаже, смонтирована теплокамера.
Отставание связано с неисполнением подрядчиком взятых на себя обязательств</t>
  </si>
  <si>
    <t>220 мест</t>
  </si>
  <si>
    <t>Минстрой МО, АМО ЗАТО г. Североморск</t>
  </si>
  <si>
    <t>Детский сад на 220 мест в н.п.Североморск-3</t>
  </si>
  <si>
    <t>Получено разрешение на ввод от 30.09.2016.
Средства в размере 3770,1 тыс. рублей возвращены в бюджет</t>
  </si>
  <si>
    <t>300 мест</t>
  </si>
  <si>
    <t>Минстрой МО, АМО ЗАТО Александровск</t>
  </si>
  <si>
    <t>Детский сад на 300 мест в г. Гаджиево ЗАТО Александровск</t>
  </si>
  <si>
    <t>Подпрограмма "Развитие современной инфраструктуры системы образования"</t>
  </si>
  <si>
    <t>Государственная программа 2 "Развитие образования"</t>
  </si>
  <si>
    <t>2014, 2016-2017</t>
  </si>
  <si>
    <t>78,4 кв.м, 17 посещений в смену</t>
  </si>
  <si>
    <t>Фельдшерско-акушерский пункт в с. Чапома Терского района</t>
  </si>
  <si>
    <t>Фельдшерско-акушерский пункт в с. Варзуга Терского района</t>
  </si>
  <si>
    <t>Строительные работы завершены, оформляется разрешение на ввод объекта в эксплуатацию</t>
  </si>
  <si>
    <t>Здание стационара ГОБУЗ "Мурманский областной психоневрологический диспансер". Пристройка второго эвакуационного пути</t>
  </si>
  <si>
    <t>Разрешение на ввод в эксплуатацию главного корпуса стационара выдано 19.12.2014, очистных сооружений и резервной котельной - 29.12.2016</t>
  </si>
  <si>
    <t>2009-2016</t>
  </si>
  <si>
    <t>52 койки, очистные сооружения и резервная котельная</t>
  </si>
  <si>
    <t xml:space="preserve">Комплекс работ по реконструкции стационара противотуберкулезного диспансера по адресу г. Мурманск, ул. Лобова, 12 </t>
  </si>
  <si>
    <t>Подпрограмма "Развитие инфраструктуры системы здравоохранения"</t>
  </si>
  <si>
    <t>Сметная документация пересчитана, в связи с отсутствием федерального финансирования получено отрицательное заключение ФАУ "Главгосэкспертиза России"</t>
  </si>
  <si>
    <t>Строительство областной детской многопрофильной больницы</t>
  </si>
  <si>
    <t>Подпрограмма "Охрана здоровья матери и ребенка"</t>
  </si>
  <si>
    <t xml:space="preserve">Государственная программа 1 "Развитие здравоохранения" </t>
  </si>
  <si>
    <t>Всего по государственным программам</t>
  </si>
  <si>
    <t xml:space="preserve">Краткая характеристика работ, выполненных за отчетный период, причины отставания </t>
  </si>
  <si>
    <t>Выполнено за счет средств, не использованных на начало года, тыс. рублей</t>
  </si>
  <si>
    <t>Кассовые расходы, тыс. рублей</t>
  </si>
  <si>
    <t>Источник финансирования</t>
  </si>
  <si>
    <t>Проектная мощность</t>
  </si>
  <si>
    <t>Соисполнитель (ГРБС), заказчик-застройщик</t>
  </si>
  <si>
    <t>Государственная программа, подпрограмма, объект капитального строительства</t>
  </si>
  <si>
    <t>№ п/п</t>
  </si>
  <si>
    <t>Информация о ходе работ на объектах капитального строительства за 2016 год</t>
  </si>
  <si>
    <t>Приложение №2</t>
  </si>
  <si>
    <t>Выполнено на 01.01.2016, тыс. рублей</t>
  </si>
  <si>
    <t>Предусмотрено программой на 2016 год, тыс. рублей</t>
  </si>
  <si>
    <t>Выполнено, тыс. рублей</t>
  </si>
  <si>
    <t>Степень выполнения*</t>
  </si>
  <si>
    <t>Остаточная стоимость**, тыс. рублей</t>
  </si>
  <si>
    <t>Общая стоимость объекта, тыс. рублей</t>
  </si>
  <si>
    <t>Сроки выполнения работ</t>
  </si>
  <si>
    <t>2013-2016 (ПСД)</t>
  </si>
  <si>
    <t>0,276 км</t>
  </si>
  <si>
    <t>1148 кв.м, 2 этажа</t>
  </si>
  <si>
    <t>8 тыс. м³/год</t>
  </si>
  <si>
    <t>6176 кв.м</t>
  </si>
  <si>
    <t>385 коек, 240 посещ. в смену</t>
  </si>
  <si>
    <t>Главный корпус - 6924 кв.м, произв.-бытовой корпус - 2144 кв.м</t>
  </si>
  <si>
    <t xml:space="preserve">Приобретение 234 жилых помещений площадью 8 872,26 кв.м </t>
  </si>
  <si>
    <t>Минстрой МО, ГОКУ "УКС", ГОКУ "Управление по ГОЧС и ПБ МО"</t>
  </si>
  <si>
    <t>Минстрой МО, ОАО "Мурманск-промстрой"</t>
  </si>
  <si>
    <t>Минстрой МО, ООО "Аркаим"</t>
  </si>
  <si>
    <t>Тех. готовность объекта</t>
  </si>
  <si>
    <t>Проектная документация откорректирована в целях включения помещений для проживания фельдшера. Заключен контракт, 28.12.2016 получено разрешение на строительство. Завершены подготовительные работы по устройству строительной площадки. Подрядчику выплачен аванс</t>
  </si>
  <si>
    <t>Проектная документация откорректирована в целях включения помещений для проживания фельдшера. Заключен контракт, 28.12.2016 получено разрешение на строительство. Завершены подготовительные работы по устройству строительной площадки, демонтировано старое здание, находящееся в пятне застройки. Подрядчику выплачен аванс</t>
  </si>
  <si>
    <t>Выполнена кладка стен и перекрытие 3 этажа, установка оконных блоков. Проводились работы по монтажу внутренних и наружных инженерных сетей, перегородок. Приступили к устройству утепления фасада здания. Отставание связано с выдачей новых технических условий от теплоснабжающей организации и корректировкой ПСД</t>
  </si>
  <si>
    <t>Возведено здание спального корпуса №3, выполнена кровля, смонтирована система отопления. Проводились отделочные работы, прокладка инженерных сетей, устройство перегородок, отделочные работы. Завершен монтаж каркаса пищеблока с переходными галереями. Завершены работы по прокладке наружных инженерных сетей и сетей теплотрассы, устройство переходных галерей, вентилируемого фасада. Срок завершения работ перенесен на 31.08.2017 (внесение изменений в проект). Подрядчику выплачен аванс</t>
  </si>
  <si>
    <t>Кассовые расходы до 01.01.2016, тыс. рублей</t>
  </si>
  <si>
    <t>Разработана рабочая документация, завершены демонтажные работы в основном здании, проводился монтаж внутренних инженерных сетей. Закончены работы по устройству свай производственно-бытового корпуса и подпорной стенки. Отставание связано с несоблюдением подрядчиком графика производства работ, отсутствием финансирования в полном объеме</t>
  </si>
  <si>
    <t>Получено разрешение на ввод объекта в эксплуатацию 11.11.2016. В 2016 году часть аванса возвращена в доход бюджета, получена экономия в результате проведения торгов</t>
  </si>
  <si>
    <t>Разработка проектной документации выполнена в полном объеме, получено отрицательное заключение экологической экспертизы Управления Росприроднадзора по МО. Ведется подготовка документов для повторного направления на экологическую экспертизу, разработка рабочей документации. Приемка и оплата работ после получения положительных экспертных заключений</t>
  </si>
  <si>
    <t>На объекте установлено и заменено технологическое оборудование, завершены работы по устройству кровли и фасада, строительно-монтажные работы, выполнены электромонтажные работы для проведения пуско-наладочных работ. Планируемый срок ввода - июль 2017 года. Причины отставания: внесение изменений в проект, устранение замечаний Ростехнадзора, выполнение дополнительных работ, не учтенных проектом (временное подключение к энергосетям)</t>
  </si>
  <si>
    <t>Выполнен комплекс инженерных изысканий по объекту. Разработаны варианты компоновки блока биологической очистки, построено перспективное изображение пристраиваемого блока биологической очистки. При выполнении проектно-изыскательских работ выявлены дополнительные работы по проектированию, работы были остановлены до принятия решения о внесении изменений в действующий контракт</t>
  </si>
  <si>
    <t>Приобретение жилых помещений путем участия в долевом строительстве осуществляется в течении 2016-2017 годов. Техническая готовность объекта составила 75%</t>
  </si>
  <si>
    <t>Приобретение жилых помещений путем участия в долевом строительстве осуществляется в течении 2016-2017 годов. Техническая готовность объекта составила 30%</t>
  </si>
  <si>
    <t>Выполнена корректировка проектно-сметной документации</t>
  </si>
  <si>
    <t>Получено разрешение на ввод от 16.01.2017. Неполное освоение средств связано с экономией, полученной в результате проведения аукциона</t>
  </si>
  <si>
    <t>Проведенный в сентябре аукцион признан не состоявшимся, повторный аукциона проведен в декабре, по результатам которого заключен контракт, подрядчику выплачен аванс. Выполнены работы по организации строительной площадки и демонтажу старого здания</t>
  </si>
  <si>
    <t>Объект построен и введен в эксплуатацию. По итогам выполнения работ общая стоимость строительства составила 21,1 млн. рублей. Неиспользованный остаток средств в размере 1,6 млн. рублей возвращен администрацией Кандалакшского района в областной бюджет</t>
  </si>
  <si>
    <t>Создание системы обработки, размещения твердых коммунальных отходов в северной части Мурманской области на основе концессионного соглашения для нужд г. Мурманска, ЗАТО г. Североморск, ЗАТО Александровск, ЗАТО п. Видяево, ЗАТО г. Заозерск, а также Кольского и Печенгского районов</t>
  </si>
  <si>
    <t>Завершено проектирование полигона ТКО и мусоросортировочных комплексов и мусороперегрузочных станций. Получены положительные заключения Роспотребнадзора по обоснованию санитарно-защитной зоны проектируемого полигона и государственной экологической экспертизы Росприроднадзора на проектную документацию. Осуществляется строительство подъездной автомобильной дороги к полигону ТКО</t>
  </si>
  <si>
    <t>Строительство автодорожно-пешеходного моста через реку Колвица в с. Колвица г.п. Кандалакша Мурманской области</t>
  </si>
  <si>
    <t>Выполнены подготовительные работы для укладки асфальтобетонного покрытия. Работы по укладке асфальта не выполнялись не выполнены в связи с задержкой покупки асфальтобетонной смеси и невозможностью соблюдения технологии укладки асфальта в осенне-зимний период (к договору подряда заключено допсоглашение о переносе сроков)</t>
  </si>
  <si>
    <t>Проектная документация разработана, 12.12.2016 получено заключение экспертизы. Конкурсные процедуры по выбору подрядной организации планируется провести в марте 2017 года</t>
  </si>
  <si>
    <t>Проложены два трубопровода по 471 м напорной линии водоотведения. Отставание в связи с поздним заключением контракта: в период срока подачи заявок поступило 2 жалобы, признанные не обоснованными</t>
  </si>
  <si>
    <t>Заключен контракт, финансирование по которому запланировано на 2017 год в связи с длительными сроками работ. Средства, предусмотренные на 2016 год, не освоены в связи с недостаточным уровнем планирования деятельности ГОКУ "Мурманскавтодор"</t>
  </si>
  <si>
    <t>*Отношение объемов, указанных в графе "Выполнено", к объемам, предусмотренным на год.</t>
  </si>
  <si>
    <t>**Рассчитывается исходя из общей стоимости строительства и общего объема кассовых расходов по состоянию на конец отчетного периода.</t>
  </si>
  <si>
    <t>Государственная программа, подпрограмма, ответственный исполнитель</t>
  </si>
  <si>
    <t>К1 (степень достижения показателей)</t>
  </si>
  <si>
    <t>К3 (степень соответствия запланированному уровню расходов)</t>
  </si>
  <si>
    <t>К4 (степень выполнения мероприятий)</t>
  </si>
  <si>
    <t>ЭГП (интегральный показатель эффективности)</t>
  </si>
  <si>
    <r>
      <t>Государственная программа "Развитие здравоохранения"</t>
    </r>
    <r>
      <rPr>
        <sz val="8"/>
        <rFont val="Times New Roman"/>
        <family val="1"/>
        <charset val="204"/>
      </rPr>
      <t xml:space="preserve"> (Минздрав МО)</t>
    </r>
  </si>
  <si>
    <t>Подпрограмма 1. "Профилактика заболеваний и формирование здорового образа жизни. Развитие первичной медико-санитарной помощи" (Минздрав МО)</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</si>
  <si>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  (Минздрав МО)</t>
  </si>
  <si>
    <t>Подпрограмма 3. "Охрана здоровья матери и ребенка" (Минздрав МО)</t>
  </si>
  <si>
    <t>Подпрограмма 4. "Развитие инфраструктуры системы здравоохранения" (Минздрав МО)</t>
  </si>
  <si>
    <t>Подпрограмма 5. "Кадровое обеспечение системы здравоохранения" (Минздрав МО)</t>
  </si>
  <si>
    <t>Подпрограмма 6. "Развитие информатизации в здравоохранении" (Минздрав МО)</t>
  </si>
  <si>
    <t>1.7</t>
  </si>
  <si>
    <t>Подпрограмма 7. "Управление системой здравоохранения, включая обеспечение реализации государственной программы"  (Минздрав МО)</t>
  </si>
  <si>
    <r>
      <t>Государственная программа "Развитие образования"</t>
    </r>
    <r>
      <rPr>
        <sz val="8"/>
        <rFont val="Times New Roman"/>
        <family val="1"/>
        <charset val="204"/>
      </rPr>
      <t xml:space="preserve"> (Минобр МО)</t>
    </r>
  </si>
  <si>
    <t>Подпрограмма 1. "Развитие профессионального образования" (Минобр МО)</t>
  </si>
  <si>
    <t>Подпрограмма 2. "Развитие дошкольного, общего и дополнительного образования детей" (Минобр МО)</t>
  </si>
  <si>
    <t>Подпрограмма 3. "Развитие современной инфраструктуры системы образования"  (Минобр МО)</t>
  </si>
  <si>
    <t>2.4</t>
  </si>
  <si>
    <t>Подпрограмма 4. "Обеспечение реализации государственной программы" (Минобр МО)</t>
  </si>
  <si>
    <t>3</t>
  </si>
  <si>
    <r>
      <t xml:space="preserve">Государственная программа "Социальная поддержка граждан" </t>
    </r>
    <r>
      <rPr>
        <sz val="8"/>
        <rFont val="Times New Roman"/>
        <family val="1"/>
        <charset val="204"/>
      </rPr>
      <t>(Минсоцразвития МО)</t>
    </r>
  </si>
  <si>
    <t>Подпрограмма 1. "Модернизация системы социального обслуживания населения Мурманской области" (Минсоцразвития МО)</t>
  </si>
  <si>
    <t>Подпрограмма 2. "Улучшение положения и качества жизни социально уязвимых слоев населения" (Минсоцразвития МО)</t>
  </si>
  <si>
    <t>Подпрограмма 3. "Оказание мер социальной поддержки детям-сиротам и детям, оставшимся без попечения родителей, лицам из их числа" (Минобр МО)</t>
  </si>
  <si>
    <t>Подпрограмма 4. "Улучшение условий и охраны труда в Мурманской области" (Комитет по труду и занятости МО)</t>
  </si>
  <si>
    <t>3.5</t>
  </si>
  <si>
    <t>Подпрограмма 5. "Обеспечение реализации государственной программы" (Минсоцразвития МО)</t>
  </si>
  <si>
    <t>4</t>
  </si>
  <si>
    <r>
      <t xml:space="preserve">Государственная программа "Развитие физической культуры и спорта" </t>
    </r>
    <r>
      <rPr>
        <sz val="8"/>
        <rFont val="Times New Roman"/>
        <family val="1"/>
        <charset val="204"/>
      </rPr>
      <t>(Комитет по физкультуре и спорту МО)</t>
    </r>
  </si>
  <si>
    <t>Подпрограмма 1. "Развитие массового спорта" (Комитет по физкультуре и спорту МО)</t>
  </si>
  <si>
    <t>Подпрограмма 2. "Подготовка спортивного резерва" (Комитет по физкультуре и спорту МО)</t>
  </si>
  <si>
    <t>Подпрограмма 3. "Развитие спортивной инфраструктуры" (Комитет по физкультуре и спорту МО)</t>
  </si>
  <si>
    <t>4.4</t>
  </si>
  <si>
    <t>Подпрограмма 4. "Обеспечение реализации государственной программы" (Комитет по физкультуре и спорту МО)</t>
  </si>
  <si>
    <t>5</t>
  </si>
  <si>
    <r>
      <t>Государственная программа "Развитие культуры и сохранение культурного наследия региона"</t>
    </r>
    <r>
      <rPr>
        <sz val="8"/>
        <rFont val="Times New Roman"/>
        <family val="1"/>
        <charset val="204"/>
      </rPr>
      <t xml:space="preserve"> (Комитет по культуре МО)</t>
    </r>
  </si>
  <si>
    <t>Подпрограмма 1. "Наследие" (Комитет по культуре МО)</t>
  </si>
  <si>
    <t>Подпрограмма 2. "Искусство" (Комитет по культуре МО)</t>
  </si>
  <si>
    <t>5.3</t>
  </si>
  <si>
    <t>Подпрограмма 3. "Обеспечение реализации государственной программы" (Комитет по культуре МО)</t>
  </si>
  <si>
    <t>6</t>
  </si>
  <si>
    <t>Подпрограмма 1. "Содействие занятости населения Мурманской области" (Комитет по труду и занятости МО)</t>
  </si>
  <si>
    <t>Подпрограмма 2. "Оказание содействия добровольному переселению в Мурманскую область соотечественников, проживающих за рубежом" (Комитет по труду и занятости МО)</t>
  </si>
  <si>
    <t>6.3</t>
  </si>
  <si>
    <t>Подпрограмма 3. "Обеспечение реализации Государственной программы" (Комитет по труду и занятости МО)</t>
  </si>
  <si>
    <t>7</t>
  </si>
  <si>
    <r>
      <t xml:space="preserve">Государственная программа "Обеспечение комфортной среды проживания населения региона" </t>
    </r>
    <r>
      <rPr>
        <sz val="8"/>
        <rFont val="Times New Roman"/>
        <family val="1"/>
        <charset val="204"/>
      </rPr>
      <t>(Минстрой МО)</t>
    </r>
  </si>
  <si>
    <t>Подпрограмма 1. "Обеспечение доступным и комфортным жильем и коммунальными услугами граждан Мурманской области" (Минстрой МО)</t>
  </si>
  <si>
    <t>Подпрограмма 2. "Обеспечение комплексного благоустройства территорий муниципальных образований Мурманской области" (Минстрой МО)</t>
  </si>
  <si>
    <t>7.3</t>
  </si>
  <si>
    <t>Подпрограмма 3. "Обеспечение выполнения государственных функций и оказания государственных услуг в строительстве, градостроительной и жилищной сферах" (Минстрой МО)</t>
  </si>
  <si>
    <t>Подпрограмма 4. "Обеспечение осуществления государственного контроля (надзора) в жилищно-коммунальной сфере" (Госжилинспекция МО)</t>
  </si>
  <si>
    <t>8</t>
  </si>
  <si>
    <r>
      <t>Государственная программа "Энергоэффективность и развитие энергетики"</t>
    </r>
    <r>
      <rPr>
        <sz val="8"/>
        <rFont val="Times New Roman"/>
        <family val="1"/>
        <charset val="204"/>
      </rPr>
      <t xml:space="preserve"> (Минэнерго МО)</t>
    </r>
  </si>
  <si>
    <t>Подпрограмма 1. "Стимулирование энергосбережения и повышения энергоэффективности в Мурманской области" (Минэнерго МО)</t>
  </si>
  <si>
    <t>Подпрограмма 2. "Развитие топливно-энергетического комплекса" (Минэнерго МО)</t>
  </si>
  <si>
    <t>8.3</t>
  </si>
  <si>
    <t>Подпрограмма 3. "Обеспечение реализации государственной программы" (Минэнерго МО)</t>
  </si>
  <si>
    <t>9</t>
  </si>
  <si>
    <r>
      <t>Государственная программа "Обеспечение общественного порядка и безопасности населения региона"</t>
    </r>
    <r>
      <rPr>
        <sz val="8"/>
        <rFont val="Times New Roman"/>
        <family val="1"/>
        <charset val="204"/>
      </rPr>
      <t xml:space="preserve"> (Комитет по безопасности МО)</t>
    </r>
  </si>
  <si>
    <t>Подпрограмма 1. "Профилактика правонарушений" (Комитет по безопасности МО)</t>
  </si>
  <si>
    <t>Подпрограмма 2. "Обеспечение пожарной безопасности" (Комитет по безопасности МО)</t>
  </si>
  <si>
    <t>Подпрограмма 3. "Обеспечение защиты населения и территорий от чрезвычайных ситуаций" (Комитет по безопасности МО)</t>
  </si>
  <si>
    <t>9.4</t>
  </si>
  <si>
    <t>Подпрограмма 4. "Обеспечение реализации государственной программы" (Комитет по безопасности МО)</t>
  </si>
  <si>
    <t>10</t>
  </si>
  <si>
    <r>
      <t>Государственная программа "Охрана окружающей среды и воспроизводство природных ресурсов"</t>
    </r>
    <r>
      <rPr>
        <sz val="8"/>
        <rFont val="Times New Roman"/>
        <family val="1"/>
        <charset val="204"/>
      </rPr>
      <t xml:space="preserve"> (Минприроды МО)</t>
    </r>
  </si>
  <si>
    <t>Подпрограмма 1. "Обеспечение экологической безопасности" (Минприроды МО)</t>
  </si>
  <si>
    <t>Подпрограмма 2. "Охрана, защита и воспроизводство лесов" (Минприроды МО)</t>
  </si>
  <si>
    <t>Подпрограмма 3. "Охрана и рациональное использование водных ресурсов" (Минприроды МО)</t>
  </si>
  <si>
    <t>10.4</t>
  </si>
  <si>
    <t>Подпрограмма 4. "Обеспечение реализации государственной программы" (Минприроды МО)</t>
  </si>
  <si>
    <t>Подпрограмма 5. "Ликвидация накопленного экологического ущерба" (Минприроды МО)</t>
  </si>
  <si>
    <t>Низкая</t>
  </si>
  <si>
    <t>11</t>
  </si>
  <si>
    <t>12</t>
  </si>
  <si>
    <t>Подпрограмма 3. "Развитие государственной ветеринарной службы Мурманской области" (Комитет по ветеринарии МО)</t>
  </si>
  <si>
    <t>13</t>
  </si>
  <si>
    <r>
      <t>Государственная программа "Развитие транспортной системы"</t>
    </r>
    <r>
      <rPr>
        <sz val="8"/>
        <rFont val="Times New Roman"/>
        <family val="1"/>
        <charset val="204"/>
      </rPr>
      <t xml:space="preserve"> (Минтранс МО)</t>
    </r>
  </si>
  <si>
    <t>Подпрограмма 1. "Автомобильные дороги Мурманской области" (Минтранс МО)</t>
  </si>
  <si>
    <t>Подпрограмма 2. "Организация транспортного обслуживания населения на территории Мурманской области"  (Минтранс МО)</t>
  </si>
  <si>
    <t>Подпрограмма 3. "Безопасность дорожного движения и снижение дорожно-транспортного травматизма в Мурманской области" (Минтранс МО)</t>
  </si>
  <si>
    <t>13.4</t>
  </si>
  <si>
    <t>Подпрограмма 4. "Обеспечение реализации государственной программы" (Минтранс МО)</t>
  </si>
  <si>
    <t>14</t>
  </si>
  <si>
    <r>
      <t>Государственная программа "Развитие экономического потенциала и формирование благоприятного предпринимательского климата"</t>
    </r>
    <r>
      <rPr>
        <sz val="8"/>
        <rFont val="Times New Roman"/>
        <family val="1"/>
        <charset val="204"/>
      </rPr>
      <t xml:space="preserve"> (Минэк МО)</t>
    </r>
  </si>
  <si>
    <t>Подпрограмма 4. "Развитие внешнеэкономических связей, туризма и торговой деятельности в регионе" (Минэк МО)</t>
  </si>
  <si>
    <t>Подпрограмма 5. "Совершенствование системы государственного стратегического управления" (Минэк МО)</t>
  </si>
  <si>
    <t>Подпрограмма 6. "Осуществление государственного регулирования цен (тарифов) на территории Мурманской области" (Комитет по тарифам МО)</t>
  </si>
  <si>
    <t>14.7</t>
  </si>
  <si>
    <t>Подпрограмма 7. "Обеспечение реализации государственной программы" (Минэк МО)</t>
  </si>
  <si>
    <t>15</t>
  </si>
  <si>
    <r>
      <t>Государственная программа "Информационное общество"</t>
    </r>
    <r>
      <rPr>
        <sz val="8"/>
        <rFont val="Times New Roman"/>
        <family val="1"/>
        <charset val="204"/>
      </rPr>
      <t xml:space="preserve"> (Комитет по ИТ МО)</t>
    </r>
  </si>
  <si>
    <t>Подпрограмма 1. "Развитие информационного общества и формирование электронного правительства" (Комитет по ИТ МО)</t>
  </si>
  <si>
    <t>Подпрограмма 2. "Использование спутниковых навигационных технологий и других результатов космической деятельности в интересах социально-экономического развития Мурманской области" (Комитет по ИТ МО)</t>
  </si>
  <si>
    <t>16</t>
  </si>
  <si>
    <t>Подпрограмма 1. "Управление региональными финансами" (Минфин МО)</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</si>
  <si>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 (Минфин МО)</t>
  </si>
  <si>
    <t>Подпрограмма 3. "Организация и осуществление контроля и надзора в бюджетно-финансовой сфере" (Комитет госфинконтроля МО)</t>
  </si>
  <si>
    <t>Подпрограмма 4. "Развитие системы управления государственными закупками Мурманской области" (Комитет госзакупок МО)</t>
  </si>
  <si>
    <t>17</t>
  </si>
  <si>
    <r>
      <t>Государственная программа "Государственное управление и гражданское общество"</t>
    </r>
    <r>
      <rPr>
        <sz val="8"/>
        <rFont val="Times New Roman"/>
        <family val="1"/>
        <charset val="204"/>
      </rPr>
      <t xml:space="preserve"> (Аппарат ПМО)</t>
    </r>
  </si>
  <si>
    <t>Подпрограмма 1. "Создание условий для обеспечения государственного управления"  (Аппарат ПМО)</t>
  </si>
  <si>
    <t>Подпрограмма 2. "Управление государственным имуществом Мурманской области" (Минимущество МО)</t>
  </si>
  <si>
    <t>Подпрограмма 4. "Развитие и укрепление института мировой юстиции в Мурманской области" (Минюст МО)</t>
  </si>
  <si>
    <t>Подпрограмма 5. "Повышение мобильности трудовых ресурсов" (Комитет по труду и занятости МО)</t>
  </si>
  <si>
    <t>Подпрограмма 6. "Охрана и рациональное использование животного мира и развитие охотничьего хозяйства" (Минприроды МО)</t>
  </si>
  <si>
    <t>К2 (динамика значений показателей по сравнению с 2015 годом)</t>
  </si>
  <si>
    <t>Оценка эффективности реализации государственных программ Мурманской области в 2016 году</t>
  </si>
  <si>
    <t>Подпрограмма 5. "Вовлечение молодежи в социальную практику" (Министерство по внутренней политике МО)</t>
  </si>
  <si>
    <t>Подпрограмма 3. "Укрепление этнокультурного многообразия, гражданского самосознания и патриотизма в Мурманской области" (Министерство по внутренней политике МО)</t>
  </si>
  <si>
    <r>
      <t xml:space="preserve">Государственная программа "Развитие рыбохозяйственного комплекса" </t>
    </r>
    <r>
      <rPr>
        <sz val="8"/>
        <rFont val="Times New Roman"/>
        <family val="1"/>
        <charset val="204"/>
      </rPr>
      <t>(Минрыбсельхоз МО)</t>
    </r>
  </si>
  <si>
    <t>Подпрограмма 1. "Организация рыболовства и реализация рыбохозяйственной политики в рамках полномочий субъекта Российской Федерации"(Минрыбсельхоз МО)</t>
  </si>
  <si>
    <t>Подпрограмма 2. "Развитие аквакультуры" (Минрыбсельхоз МО)</t>
  </si>
  <si>
    <r>
      <t>Государственная программа "Развитие сельского хозяйства и регулирование рынков сельскохозяйственной продукции, сырья и продовольствия"</t>
    </r>
    <r>
      <rPr>
        <sz val="8"/>
        <rFont val="Times New Roman"/>
        <family val="1"/>
        <charset val="204"/>
      </rPr>
      <t xml:space="preserve"> (Минрыбсельхоз МО)</t>
    </r>
  </si>
  <si>
    <t>Подпрограмма 1. "Развитие агропромышленного комплекса" (Минрыбсельхоз МО)</t>
  </si>
  <si>
    <t>Подпрограмма 2. "Устойчивое развитие сельских территорий Мурманской области" на 2014-2017 годы и на период до 2020 года  (Минрыбсельхоз МО)</t>
  </si>
  <si>
    <t>Подпрограмма 1. "Формирование благоприятной инвестиционной среды" (Минпром МО)</t>
  </si>
  <si>
    <t>Подпрограмма 2. "Поддержка малого и среднего предпринимательства" (Минпром МО)</t>
  </si>
  <si>
    <t>Подпрограмма 3. "Развитие промышленности, инновационной и научно-технической деятельности" (Минпром МО)</t>
  </si>
  <si>
    <t>Сведения о ходе реализации основных мероприятий государственных программ Мурманской области за 2016 год</t>
  </si>
  <si>
    <t xml:space="preserve"> № п/п</t>
  </si>
  <si>
    <t>Государственная программа, подпрограмма, задача, основное мероприятие, мероприятие</t>
  </si>
  <si>
    <t>Объемы и источники финансирования (тыс. руб.)</t>
  </si>
  <si>
    <t>Соисполнители, участники</t>
  </si>
  <si>
    <t>Причины низкой степени освоения средств, невыполнения мероприятий</t>
  </si>
  <si>
    <t>Выполнение мероприятий</t>
  </si>
  <si>
    <t>Кассовое исполнение ГРБС</t>
  </si>
  <si>
    <t>Фактическое исполнение</t>
  </si>
  <si>
    <t>Фактические результаты реализации (краткая характеристика) мероприятий</t>
  </si>
  <si>
    <t>Да</t>
  </si>
  <si>
    <t>Нет</t>
  </si>
  <si>
    <t>ФБ</t>
  </si>
  <si>
    <t>Государственная программа "Развитие здравоохранения"</t>
  </si>
  <si>
    <t>Основное мероприятие 1. Организация медицинской профилактики неинфекционных заболеваний</t>
  </si>
  <si>
    <t>Обеспечена организация и проведение профилактики заболеваний, проводилось обучение населения по формированию здорового образа жизни, санитарно-гигиеническое просвещение населения. Число посещений Школ здоровья в медицинских организациях составило 22121, Центров здоровья - 16154</t>
  </si>
  <si>
    <t>Плановые объемы работ по профилактике, установленные в территориальной программе ОМС с учетом требований федеральных нормативных документов, выполнены не в полном объеме в связи с дефицитом врачебных кадров амбулаторно-поликлинических учреждений</t>
  </si>
  <si>
    <t>Основное мероприятие 2. Формирование негативного отношения к потреблению наркотических средств и психотропных веществ, алкоголя, табакокурению</t>
  </si>
  <si>
    <t xml:space="preserve">Министерство по внутренней политике МО, Минобр МО.
</t>
  </si>
  <si>
    <t>Не проведено социологическое исследование в рамках наркомониторинга по причине неисполнения обязательств исполнителем и расторжением государственного контракта</t>
  </si>
  <si>
    <t>Основное мероприятие 3. Организация оказания первичной медико-санитарной помощи</t>
  </si>
  <si>
    <t>Обеспечено оказание населению первичной медико-санитарной помощи в амбулаторных условиях и в условиях дневных стационаров, проведены медицинские обследования спортсменов (24681 человек). Проведена диспансеризация 74,4 тыс. человек (74% от плана). Приобретено 19 единиц медицинского оборудования для обеспечения первичной медико-санитарной помощи. Закупались вакцины для проведения вакцинации населения в соответствии с календарем прививок. Проведена профилактика вакциноуправляемых инфекционных заболеваний</t>
  </si>
  <si>
    <t>Минздрав МО, ТФОМС МО</t>
  </si>
  <si>
    <t>Плановые объемы диспансеризации граждан, установленные в территориальной программе ОМС, выполнены частично в связи с дефицитом врачебных кадров амбулаторно-поликлинических учреждений. Мероприятие по медицинскому обследованию спортсменов выполнено частично в связи с уменьшением числа посещений</t>
  </si>
  <si>
    <t>Приобретались лекарственные препараты, медицинские изделия и специализированные продукты лечебного питания, необходимые при амбулаторном лечении (обеспечено 298 тыс. рецептов), обеспечивались лекарственными препаратами больные редкими заболеваниями (3394 рецептов для лечения высокозатратных нозологий), жители ЗАТО</t>
  </si>
  <si>
    <t>Средства освоены не в полном объеме в связи со сложившейся экономией по результатам проведения конкурсных процедур, а также поздним заключением контрактов</t>
  </si>
  <si>
    <t>Основное мероприятие 1. Предоставление услуг по оказанию специализированной медицинской помощи, паллиативной помощи</t>
  </si>
  <si>
    <t>Средства ФБ, предусмотренные на мероприятие по проведению профилактики инфекционных заболеваний, освоены в объеме ниже запланированного уровня в соответствии с доведенными лимитами бюджетных обязательств. Компенсация расходов на оплату стоимости проезда и провоза багажа к месту отпуска и обратно работникам ГОКУЗ "Резерв" осуществлена в объеме ниже запланированного уровня в соответствии с фактической потребностью</t>
  </si>
  <si>
    <t>Основное мероприятие 2. Предоставление услуг по оказанию специализированной, в том числе высокотехнологичной медицинской помощи</t>
  </si>
  <si>
    <t>Обеспечивалось оказание высокотехнологичной медицинской помощи по различным профилям (медицинскую помощь получили 6546 жителей региона)</t>
  </si>
  <si>
    <t>Основное мероприятие 3. Развитие медицинской реабилитации</t>
  </si>
  <si>
    <t>Оказывались услуги по медицинской реабилитации в условиях круглосуточного и дневного стационара (72539 дней лечения). Приобретено оборудование и мебели для оказания реабилитационной помощи</t>
  </si>
  <si>
    <t>Основное мероприятие 4. Организация оказания экстренной и скорой медицинской помощи, в том числе санитарно-авиационной</t>
  </si>
  <si>
    <t>Осуществлено более 240 тыс. выездов скорой медицинской помощи, включая медицинскую эвакуацию. Осуществлялось обеспечение автомобильным транспортом медицинских организаций, расположенных в г. Мурманске (10,7 тыс. автодней)</t>
  </si>
  <si>
    <t>Основное мероприятие 5. Привлечение населения к донорству</t>
  </si>
  <si>
    <t>Приобретены методические материалы и средства наглядной агитации, сувенирная продукция, значки с логотипом донорства. Доноры обеспечены бесплатным питанием или денежной компенсацией (17,6 тыс. крово- и плазмодач)</t>
  </si>
  <si>
    <t>Основное мероприятие 6. Обеспечение заготовки, хранения и переработки крови и ее компонентов</t>
  </si>
  <si>
    <t>Основное мероприятие 7. Обеспечение проведения судебно-медицинской и судебно-психиатрической экспертизы</t>
  </si>
  <si>
    <t>Проведено 1473 судебно-психиатрических .экспертиз и 11,7 тыс. судебно-медицинских экспертиз по направлению следственных органов</t>
  </si>
  <si>
    <t>Обеспечено проведения контроля качества медицинской помощи (3171 экспертиза). Проведена независимая оценка удовлетворенности населения медицинской помощью. Собраны и обработаны результаты более 700 анкет . В 8 медицинских организациях внедрена система менеджмента качества и получены сертификаты соответствия требованиям стандарта ГОСТ ISO 9001-2011</t>
  </si>
  <si>
    <t>Оплата услуг по экстракорпоральному оплодотворению по незавершенным услугам осуществлялась за фактически проведенные пациенто-дни, что значительно ниже, чем стоимость законченного случая ЭКО</t>
  </si>
  <si>
    <t>Основное мероприятие 2. Обеспечение оказания медицинской помощи матерям и детям, проведения медицинской и медико-социальной реабилитации матерей и детей</t>
  </si>
  <si>
    <t>Приобретались специальные питательные смеси для беременных женщин, кормящих матерей и детей в возрасте до 3-х лет жизни из малоимущих семей и по спецпоказаниям. Организован круглосуточный прием, содержание, выхаживание и воспитания детей, обеспечено содержание и реабилитация детей в специализированных домах ребенка. Осуществлялась проверка достоверности определения сметной стоимости строительства областной детской многопрофильной больницы в г. Мурманске, в связи с отсутствием согласования Минздрава России по федеральному софинансированию строительства объекта получено отрицательное заключение. Для трех учреждений детства и родовспоможения приобретено медицинское оборудование и мебель</t>
  </si>
  <si>
    <t>Минстрой МО, Минздрав МО</t>
  </si>
  <si>
    <t>Основное мероприятие 1. Строительство и реконструкция зданий подведомственных учреждений</t>
  </si>
  <si>
    <t>В связи с несвоевременным завершением работ по строительству пристройки к зданию стационара областного психоневрологического диспансера в установленный срок не получено разрешение на ввод объекта в эксплуатацию. В связи с необходимостью корректировки ПСД и поздним заключением контрактов мероприятия по строительству фельдшерско-акушерских пунктов выполнены не в полном объеме</t>
  </si>
  <si>
    <t xml:space="preserve">Основное мероприятие 2. Проведение капитальных и текущих ремонтов объектов системы здравоохранения </t>
  </si>
  <si>
    <t>Проведены капитальные и текущие ремонты на 41 объекте системы здравоохранения, в т.ч. на 5 объектах - по созданию условий доступности для маломобильных групп населения</t>
  </si>
  <si>
    <t>Основное мероприятие 3. Приобретение автотранспорта для подведомственных учреждений</t>
  </si>
  <si>
    <t>Приобретено 30 единиц легкового автотранспорта для нужд учреждений здравоохранения</t>
  </si>
  <si>
    <t>Основное мероприятие 1. Создание условий для обеспечения учреждений здравоохранения Мурманской области медицинскими кадрами</t>
  </si>
  <si>
    <t>Проводился ежеквартальный мониторинг кадровой ситуации в отрасли, должности с наименьшей укомплектованностью включены в число квотированных рабочих мест. Зачислено на целевое обучение 63 студента по программам высшего профессионального образования и заключено 42 договора по программам интернатуры и ординатуры для медицинских организаций региона. Обеспечивалась выплата региональных стипендий 149 студентам (3 тыс. рублей в месяц) и 41 интерну (5 тыс. рублей в месяц), заключившим договор о целевом обучении. Обеспечивалась профессиональная переподготовка, повышение квалификации 483 врачей, 2017 работников со средним медицинским образованием</t>
  </si>
  <si>
    <t>В результате низкой успеваемости и отчислением обучающихся образовалась экономия средств, выделенных на выплату стипендий</t>
  </si>
  <si>
    <t>Осуществлялось материальное обеспечение, социальная поддержка и меры стимулирования отдельных категорий медицинских, социальных, педагогических работников учреждений системы здравоохранения в соответствии с законами Мурманской области. Обеспечены единовременные компенсационные выплаты 10 врачам в возрасте до 50 лет, прибывшим на работу в сельские населенные пункты Мурманской области</t>
  </si>
  <si>
    <t>Отдельные меры социальной поддержки оказаны в объеме ниже запланированного уровня в связи с расторжением медицинскими работниками заключенных договоров, уменьшением количества желающих воспользоваться социальной гарантией в первый год двухлетнего периода, отказом медицинских работников заключать договор о "сохранении выплат", и в связи с передачей амбулатории пос. Росляково в муниципальную систему здравоохранения г. Мурманск</t>
  </si>
  <si>
    <t xml:space="preserve">Основное мероприятие 1. Совершенствование программно-технологической и коммуникационной инфраструктуры системы здравоохранения
</t>
  </si>
  <si>
    <t>Обеспечена поставка серверного, компьютерного оборудования, информационных киосков для нужд медицинских организаций, приобретено лицензионное программное обеспечение для пренатального скрининга. Обеспечено постоянное защищенное подключение медицинских организаций к высокоскоростным защищенным каналам передачи данных</t>
  </si>
  <si>
    <t>Основное мероприятие 2. Обеспечение поддержки принятия управленческих решений при управлении сферой здравоохранения с применением современных информационных систем</t>
  </si>
  <si>
    <t>Обеспечивалось развитие центрального архива медицинских изображений Мурманской области, к которому подключено 6 единиц цифрового диагностического оборудования, внедрена система управления доступом к архиву</t>
  </si>
  <si>
    <t>Осуществлялось финансовое обеспечение реализации государственных функций Министерства здравоохранения Мурманской области, разработано 217 пакетов документаций совместных закупок товаров и услуг для медицинских организаций</t>
  </si>
  <si>
    <t>Не достигнут показатель результативности мероприятия по привлечению негосударственных организаций в систему ОМС (доля затрат на медицинскую помощь, оказанную негосударственными медицинскими организациями, в общих расходах на выполнение территориальных программ ОМС: план - 2,4%, факт - 2,3%) в связи с заявительным порядком включения в систему обязательного медицинского страхования</t>
  </si>
  <si>
    <t>Обеспечено своевременное перечисление страховых взносов на обязательное медицинское страхование неработающего населения, предоставление межбюджетных трансфертов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</si>
  <si>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Основное мероприятие 3. Обеспечение реализации переданных Российской Федерации полномочий в области охраны здоровья граждан по лицензированию отдельных видов деятельности</t>
  </si>
  <si>
    <t>Выдано 30 лицензий на осуществление отдельных видов деятельности в сфере здравоохранения, переоформлено 190 лицензий. Проведено193 документарных проверки и 108 выездных проверок в отношении соискателей лицензий</t>
  </si>
  <si>
    <t>Государственная программа "Развитие образования"</t>
  </si>
  <si>
    <t>Подпрограмма 1 "Развитие профессионального образования"</t>
  </si>
  <si>
    <t>Минобр МО, Комитет по культуре МО</t>
  </si>
  <si>
    <t>Средства ФБ на реализацию выплат стипендий Правительства Российской Федерации израсходованы не в полном объеме по причине окончания обучения части студентов в июне (план - август)</t>
  </si>
  <si>
    <t>Обеспечено предоставление дошкольного, общего и дополнительного образования (в т.ч. по адаптированным образовательным программам) в областных образовательных организациях (5,6 тыс. детей). Осуществлялось финансовое обеспечение получения населением бесплатного дошкольного, общего и дополнительного образования в муниципальных и частных образовательных организациях (122,6 тыс. детей), а также финансирование выплаты компенсации родительской платы за присмотр и уход за детьми, получающими дошкольное образование (32,7 тыс. человек, план - 39,3 тыс. человек)</t>
  </si>
  <si>
    <t>Невыполнение в полном объеме мероприятий по обеспечению выплат компенсации родительской платы за присмотр и уход за детьми в дошкольных образовательных организациях обусловлено заявительным характером выплат. Субсидии негосударственным дошкольным образовательным организациям на обеспечение бесплатного дошкольного образования предоставлены в объеме ниже запланированного в связи с уменьшение среднесписочной численности воспитанников по причине реорганизации образовательной организации ОАО "Российские железные дороги"</t>
  </si>
  <si>
    <t>По итогам конкурсных отборов 10 школам, имеющим низкие образовательные результаты, предоставлены гранты на реализацию программ повышения качества образования, 17 образовательным организациям - гранты на реализацию инновационных проектов в системе дошкольного, общего и дополнительного образования (приобретение учебного и лабораторного оборудования, интерактивных учебных материалов). Команды обучающихся направлялись на окружные и всероссийские соревнования и мероприятия</t>
  </si>
  <si>
    <t>На отдых и оздоровление на территории области и за ее пределами направлено 5989 детей, а также 3682 детей, находящихся в трудной жизненной ситуации. Предоставлена субсидия на организацию питания 19289 детей в лагерях на базе муниципальных образовательных организаций</t>
  </si>
  <si>
    <t>Подпрограмма 3 "Развитие современной инфраструктуры системы образования"</t>
  </si>
  <si>
    <t>Введено в эксплуатацию здание детского сада №121 в г. Мурманске и детского сада в г. Гаджиево. Откорректирована проектно-сметная документация на строительство школы в с. Краснощелье. Работы по строительству детских садов в н.п. Североморск-3 и п. Спутник ведутся с отставанием от графика выполнения работ</t>
  </si>
  <si>
    <t>Минстрой МО, ОМСУ</t>
  </si>
  <si>
    <t>В 35 областных и 25 муниципальных образовательных организациях проведены работы, направленные на устранение предписаний надзорных органов, обеспечение пожарной, электрической, технической безопасности, обеспечение видеонаблюдения и текущие ремонты. В 9 образовательных организациях создана безбарьерная среда для предоставления возможности посещения и нахождения обучающихся с ограниченными возможностями здоровья. Обучающиеся 1-4 классов (31482 чел.) обеспечены бесплатным цельным молоком. Бесплатным питанием обеспечено 20 768 обучающихся, отнесенных к льготной категории. В школах, расположенных в сельской местности, проведены ремонты 11 спортивных залов и смежных с ними помещений. Приобретено 4 автобуса для нужд областных и муниципальных образовательных организаций</t>
  </si>
  <si>
    <t>Средства ОБ на предоставление бесплатного молока освоены частично в связи со снижением плановой численности детей, подлежащих обеспечению питанием, а также в связи с заявительным характером мероприятия. В установленный срок не поставлено 3 автобуса в муниципальные общеобразовательные учреждения (1 - г. Полярные Зори, 2 - г. Мончегорск) по причине неисполнения обязательств по заключенным контрактам исполнителями</t>
  </si>
  <si>
    <t>Подпрограмма 4 "Обеспечение реализации государственной программы"</t>
  </si>
  <si>
    <t>Неполное освоение средств ФБ обусловлено заявительным характером государственных услуг, а также уменьшением числа экспертов, привлекаемых выполнению мероприятий на основе договоров гражданско-правового характера</t>
  </si>
  <si>
    <t>Образовательные организации обеспечены бланками документов об образовании и (или) квалификации, бланками дипломов и грамот, учебно-педагогической документацией. Обеспечена оплата труда специалистов за проведение экспертизы деятельности педагогических работников. Организована и проведена государственная итоговая аттестация обучающихся, освоивших общеобразовательные программы основного общего и среднего общего образования</t>
  </si>
  <si>
    <t>Подпрограмма 5 "Вовлечение молодежи в социальную практику"</t>
  </si>
  <si>
    <t>Реализовано 8 проектов молодежных и детских общественных объединений, входящих в областной реестр государственной поддержки, проведены региональный молодежный форум и обучающий семинар для персонала молодежных организаций. 53 молодежных лидера и активиста направлены на межрегиональные, всероссийские форумы, фестивали и другие мероприятиях, направленных на вовлечение молодежи в социальную практику</t>
  </si>
  <si>
    <t>Проведено 17 мероприятий, направленных на творческую самореализацию молодежи. 114 представителей молодежи поощрены за успехи в различных сферах деятельности</t>
  </si>
  <si>
    <t>Минсоцразвития МО, Минстрой МО</t>
  </si>
  <si>
    <t>В целях обеспечения замены изношенных автотранспортных средств для учреждений социального обслуживания населения приобретено 4 автомобиля. Для 20 областных учреждений закуплена мебель, медицинское и технологическое оборудование для прачечных, гладильных, пищеблока, бытовая техника, инвентарь</t>
  </si>
  <si>
    <r>
      <rPr>
        <strike/>
        <sz val="8"/>
        <rFont val="Times New Roman"/>
        <family val="1"/>
        <charset val="204"/>
      </rPr>
      <t xml:space="preserve">
</t>
    </r>
    <r>
      <rPr>
        <sz val="8"/>
        <rFont val="Times New Roman"/>
        <family val="1"/>
        <charset val="204"/>
      </rPr>
      <t>В связи с заявительным характером мероприятий и отсутствием потребности в отдельных видах поддержки большая часть мероприятий выполнена в объеме ниже запланированного уровня</t>
    </r>
  </si>
  <si>
    <t>Созданы условия доступности для граждан с ограниченными возможностями здоровья в 11 областных учреждениях социального обслуживания и центрах социальной поддержки населения, в 1 административном здании исполнительных органов государственной власти Мурманской области, на 14 приоритетных муниципальных объектах. Обеспечено сопровождение субтитрами новостных телевыпусков на региональном телевидении. Организовано обучение 12 специалистов, работающих с лицами, имеющими ограничения по слуху, основам жестового языка</t>
  </si>
  <si>
    <t>В Мурманском областном Дворце культуры им. С.М. Кирова проведено 5 мероприятий (конкурсов, фестивалей, праздников), направленных на поддержку лиц молодого возраста с ограниченными возможностями здоровья</t>
  </si>
  <si>
    <t xml:space="preserve"> Комитет по культуре МО</t>
  </si>
  <si>
    <t>Проведено 7 официальных физкультурных и спортивных мероприятий для лиц с ограниченными возможностями здоровья с общим количеством участников более 1200 человек. Обеспечено участие спортсменов и специалистов в сфере адаптивной физической культуры и спорта в 22 выездных тренировочных мероприятиях, соревнованиях, семинарах. Для перевозки спортсменов детско-юношеской спортивной адаптивной школы №15 приобретено транспортное средство</t>
  </si>
  <si>
    <t>Организовано обучение 105 социальных работников, проведение 6 мероприятий по обмену опытом работы с пожилыми людьми. 73 неработающих пенсионера прошли обучение компьютерной грамотности. В комплексных центрах социального обслуживания 437 лицам без определенного места жительства и лицам, освободившимся из мест лишения свободы, оказывалась помощь в виде продуктовых и санитарных наборов, горячего питания, оформления удостоверяющих личность документов, оплаты проезда к месту жительства и медосмотра, предоставления мест в общежитии и др.</t>
  </si>
  <si>
    <t>Отдельные мероприятия по предоставлению мер поддержки выполнены частично в связи с их заявительным характером. Оплата оказанных услуг по социальной реабилитации и ресоциализации лиц, потребляющих психотропные вещества, в соответствии с выданными сертификатами будет произведена в 2017 году</t>
  </si>
  <si>
    <t>2.4.1</t>
  </si>
  <si>
    <t>2.4.2</t>
  </si>
  <si>
    <t>Социальные гарантии и меры социальной поддержки по итогам 2016 года предоставлены 323,8 тыс. граждан на общую сумму 7,5 млрд. рублей. Доля граждан, охваченных мерами социальной поддержки, составила 42,67% от общей численности населения области</t>
  </si>
  <si>
    <t>Отдельные меры поддержки не предоставлялись или предоставлены в объеме ниже запланированного уровня в связи с отсутствием заявлений от лиц, имеющих право на их получение</t>
  </si>
  <si>
    <t>2.5.2</t>
  </si>
  <si>
    <t>Организовано оздоровление и отдых в санаториях Мурманской области 50 граждан, относящихся к категории реабилитированных лиц и лиц, признанных пострадавшими от политических репрессий, и 1094 лиц старше 70 лет</t>
  </si>
  <si>
    <t>Организовано лечение и отдых в санаториях за пределами региона 1226 ветеранов Великой Отечественной войны, ветеранов труда, тружеников тыла, реабилитированных лиц и лиц, признанных пострадавшими от политических репрессий, и 687 работников государственных областных и муниципальных учреждений и их детей в возрасте до 18 лет</t>
  </si>
  <si>
    <t>379 лиц из числа отдельных категорий граждан обеспечены слуховыми аппаратами, 13100 лицам предоставлены услуги по изготовлению и ремонту зубных протезов. Оказаны меры социальной поддержки больным туберкулезом (114 гражданам возмещен проезд на городском транспорте к месту лечения, 345 человек обеспечены продуктовыми наборами)</t>
  </si>
  <si>
    <t>Минобр МО, Комитет по культуре МО, ОМСУ</t>
  </si>
  <si>
    <t>463 детей-сирот и детей, оставшихся без попечения родителей, устроено в замещающие семьи, обеспечено предоставление единовременных пособий и ежемесячных выплат приемным родителям, опекунам (попечителям)</t>
  </si>
  <si>
    <t>Минобр МО, ОМСУ</t>
  </si>
  <si>
    <t>Реализовано в полном объеме право детей-сирот и детей, оставшихся без попечения родителей, лиц из их числа, воспитывающихся (обучающихся) в образовательных организациях, на полное государственное обеспечение за счет средств областного бюджета</t>
  </si>
  <si>
    <t xml:space="preserve">Минобр МО, Комитет по культуре МО
</t>
  </si>
  <si>
    <t xml:space="preserve">В связи с сокращением численности воспитанников мероприятие по воспитанию и содержанию детей-сирот, детей, оставшихся без попечения родителей, безнадзорных детей, детей-инвалидов, детей, находящихся в трудной жизненной ситуации, в государственных образовательных школах-интернатах выполнено частично </t>
  </si>
  <si>
    <t>Для детей-сирот и детей, оставшихся без попечения родителей, лиц из их числа приобретено 210 помещений для предоставления по договорам найма специализированных жилых помещений</t>
  </si>
  <si>
    <t>В соответствии с заявками органов местного самоуправления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выплачена в объеме ниже запланированного уровня</t>
  </si>
  <si>
    <t>Осуществлялось финансовое обеспечение реализации государственных функций в сфере социального развития Мурманской области, а также деятельности государственных казенных учреждений</t>
  </si>
  <si>
    <t>В течение года Министерство социального развития Мурманской области и подведомственные ему учреждения обеспечивались необходимыми программно-техническими средствами</t>
  </si>
  <si>
    <t xml:space="preserve">Государственная программа "Развитие физической культуры и спорта" </t>
  </si>
  <si>
    <t>Подпрограмма 1 "Развитие массового спорта"</t>
  </si>
  <si>
    <t>Обеспечена реализация плана мероприятий по поэтапному внедрению Всероссийского физкультурно-спортивного комплекса "Готов к труду и обороне", создано 17 центров тестирования нормативов ГТО в муниципальных образованиях Мурманской области, проведено 17 мероприятий по выполнению видов испытаний и требований комплекса ГТО. Обеспечено изготовление и трансляция физкультурно-оздоровительной телепрограммы</t>
  </si>
  <si>
    <t>Подпрограмма 2 "Подготовка спортивного резерва"</t>
  </si>
  <si>
    <t>В областных учреждениях спортивной направленности обеспечивалась спортивная подготовка 1627 человек. Проведено 36 тренировочных, физкультурных и спортивных мероприятий. Приобретено спортивно-технологическое оборудование, инвентарь и экипировка</t>
  </si>
  <si>
    <t>Произведен ремонт снегоуплотнительной техники, а также приобретено программное обеспечение для нужд подведомственных учреждений</t>
  </si>
  <si>
    <t>Подпрограмма 3 "Развитие спортивной инфраструктуры"</t>
  </si>
  <si>
    <t>Проведены капитальные ремонты спортивных сооружений в городах Полярные Зори, Апатиты, в п. Ревда и Никель. Приобретено искусственное покрытие для футбольного поля в г. Мурманске</t>
  </si>
  <si>
    <t>Осуществлялось финансовое обеспечение реализации государственных функций и оказания государственных услуг Комитетом по физической культуре и спорту МО</t>
  </si>
  <si>
    <t>Подпрограмма 1 "Наследие"</t>
  </si>
  <si>
    <t>Комитет по культуре МО, Минстрой МО</t>
  </si>
  <si>
    <t>Основное мероприятие 2. Развитие библиотечного дела Мурманской области</t>
  </si>
  <si>
    <t>Количество посещений государственных областных библиотек составило 507,5 тыс. ед. Проведено более 2,8 тыс. культурно-просветительских мероприятий для населения региона. В электронный каталог библиографических записей внесено 42,7 тыс. документов. В Мурманской государственной областной специальной библиотеке для слепых и слабовидящих проведены работы по созданию доступной среды (установлены тактильные знаки доступности, поручни пристенные, кнопки вызова персонала, противоскользящие направляющие полосы, тактильная напольная плитка). 17 муниципальным образованиям выделены средства ФБ на комплектование книжных фондов библиотек</t>
  </si>
  <si>
    <t xml:space="preserve">В связи с отсутствием потребности не выполнено мероприятие по подключению общедоступных библиотек в муниципальных образованиях Мурманской области к сети Интернет </t>
  </si>
  <si>
    <t>Основное мероприятие 3. Укрепление материально-технической базы, ремонт и реконструкция библиотек Мурманской области</t>
  </si>
  <si>
    <t>Проведены ремонтные работы в 4 учреждениях культуры, установлено заграждения въезда и ограждение территории ГОБУК "Мурманская областная детско-юношеская библиотека". Получено положительное заключение региональной государственной экспертизы на реконструкцию здания Мурманской государственной областной универсальной научной библиотеки</t>
  </si>
  <si>
    <t xml:space="preserve">Основное мероприятие 4. Развитие музейного дела Мурманской области </t>
  </si>
  <si>
    <t>Основное мероприятие 5. Укрепление материально-технической базы, ремонт и реконструкция музеев Мурманской области</t>
  </si>
  <si>
    <t>В январе 2016 получено положительное заключение ФАУ "Главгосэкспертиза РФ" на реконструкцию здания Мурманского областного краеведческого музея. Проведено обследование здания отдела Полярных олимпиад Мурманского областного краеведческого музея, материалы переданы застройщику для принятия решения (снос или ремонт). Проводились противоаварийные работы на объекте культурного наследия "Мемориальный комплекс "Долина Славы"</t>
  </si>
  <si>
    <t>Подпрограмма 2 "Искусство"</t>
  </si>
  <si>
    <t>Основное мероприятие 2. Укрепление материально-технической базы, ремонт и реконструкция театрально-зрелищных организаций Мурманской области</t>
  </si>
  <si>
    <t>Завершены работы по реконструкции здания областной филармонии, объект введен в эксплуатацию. Приобретен микроавтобус для Мурманского областного театра кукол. Выполнялись работы по реконструкции здания Мурманского областного драматического театра</t>
  </si>
  <si>
    <t>Минстрой МО, Комитет по культуре МО</t>
  </si>
  <si>
    <t>Реконструкция здания Мурманского областного драматического театра осуществлялась со значительным отставанием от графика производства работ в связи с несоблюдением подрядчиком обязательств по контракту, контракт расторгнут по инициативе заказчика в 2017 году</t>
  </si>
  <si>
    <t>Основное мероприятие 3. Развитие творческого потенциала и организация досуга населения Мурманской области</t>
  </si>
  <si>
    <t>Областным Дворцом культуры и народного творчества им. С.М. Кирова проведено 669 мероприятий (фестивалей, выставок, смотров и др.), проведены областной открытый конкурс исполнителей народной песни "Русские напевы" им. В.М. Колбасы, областной открытый конкурс исполнителей поморской песни "В северной сторонке", областной смотр-конкурс работ муниципальных культурно-досуговых учреждений Мурманской области по теме "Приобщение детей к саамскому фольклору". В рамках Плана празднования 100-летия со дня основания г. Мурманска проведено 8 мероприятий (концерты, фестивали, форумы и др.)</t>
  </si>
  <si>
    <t>Основное мероприятие 4. Укрепление материально-технической базы, ремонт и реконструкция культурно-досуговых учреждений Мурманской области</t>
  </si>
  <si>
    <t>Проведены капитальные и текущие ремонты 14 муниципальных учреждений культуры, закуплено оборудование для 3 культурных учреждений, кресла для зрительного зала Кильдинского городского дома культуры в н.п. Шонгуй, костюмы коллективу хора ветеранов "Марьюшка" г.п. Ревда, музыкальные инструменты для детской школы искусств в н.п. Африканда</t>
  </si>
  <si>
    <t>Подпрограмма 3 "Обеспечение реализации государственной программы"</t>
  </si>
  <si>
    <t>Основное мероприятие 1. Обеспечение реализации государственных функций и оказания государственных услуг в сфере культуры</t>
  </si>
  <si>
    <t>Осуществлялось финансовое обеспечение реализации функций Комитета по культуре и искусству Мурманской области. Молодым мурманским писателям выделено 2 гранта Губернатора МО на поддержку издательской деятельности, деятелям в сфере культуры и искусства вручено 24 премии Губернатора МО. Денежными поощрениями отмечены лучшие работники муниципальных учреждений культуры, находящихся на территориях сельских поселений</t>
  </si>
  <si>
    <t>Подпрограмма 1 "Содействие занятости населения Мурманской области"</t>
  </si>
  <si>
    <t>Комитет по труду и занятости МО, Минздрав МО</t>
  </si>
  <si>
    <t xml:space="preserve">В 2016 году по программе в регион прибыло 909 соотечественников, 250 участников программы и членов их семей прошли медицинское освидетельствование, единовременная денежная выплата на жилищное обустройство предоставлена 277 соотечественникам. 63 человека получили консультацию по вопросам занятости на рынке труда Мурманской области </t>
  </si>
  <si>
    <t>Подпрограмма 3 "Обеспечение реализации Государственной программы"</t>
  </si>
  <si>
    <t>Осуществлялось финансовое обеспечение функций Комитета по труду и занятости населения МО. Обеспечена разработка и размещение 135 видов информационных материалов в сфере занятости населения. Обеспечено возмещение затрат Пенсионному фонду РФ на выплату досрочно назначенной пенсии 130 безработным гражданам</t>
  </si>
  <si>
    <t>Проведено 15 консультаций по проведению специальной оценки условий труда и 9 консультаций, посвященных реализации планов мероприятий по улучшению состояния условий труда, устранению вредных факторов, выявленных в ходе проведения спецоценки, для представителей организаций и предприятий региона</t>
  </si>
  <si>
    <t>98 работодателей области осуществляли предупредительные меры по сокращению производственного травматизма и профессиональной заболеваемости работников (обеспечение работающих средствами индивидуальной защиты, обучение по охране труда руководителей и специалистов организаций) за счет средств Фонда социального страхования. Проведено 3 заседания областной межведомственной комиссии по охране труда</t>
  </si>
  <si>
    <t>Основное мероприятие 3. Содействие повышению качества обучения и эффективности работы аккредитованных организаций, проводящих обучение и проверку знаний требований охраны труда руководителей и специалистов</t>
  </si>
  <si>
    <t>Обеспечено прохождения представителем Комитета по труду и занятости населения Мурманской области обязательного обучения и проверки знаний по охране труда. Разработаны методические рекомендации "Особенности регулирования труда несовершеннолетних"</t>
  </si>
  <si>
    <t>Основное мероприятие 4. Нормативно-правовое регулирование и реализация государственной политики в сфере социально-трудовых отношений, функций по оказанию государственных услуг</t>
  </si>
  <si>
    <t>Обеспечено поддержание в актуальном состоянии нормативных правовых актов в сфере социально-трудовых отношений</t>
  </si>
  <si>
    <t>В связи с отсутствием необходимости разработка законодательных и нормативных правовых актов Мурманской области в сфере охраны труда в отчетном году не осуществлялась</t>
  </si>
  <si>
    <t>Основное мероприятие 5. Проведение мероприятий, посвященных пропаганде обеспечения безопасных условий трудовой деятельности и охраны труда</t>
  </si>
  <si>
    <t>Проведены мероприятия, посвященные Всемирному дню охраны труда. В рамках областного совещания по охране труда награждены победители областного смотра-конкурса на лучшую организацию работ по охране труда на предприятиях и в организациях Мурманской области. Обеспечено участие специалистов Комитета по труду и занятости Мурманской области в мероприятиях по охране труда, проводимых в соответствии с планом мероприятий, утвержденным Минтрудом РФ</t>
  </si>
  <si>
    <t>На работу в филиал "35 судоремонтный завод" АО "Центр судоремонта "Звездочка" принято 15 человек, меры социальной поддержки вновь принятым работникам не оказывались (в соответствии с установленным порядком работодатель имеет возможность расходовать средства финансовой поддержки в течении 3-х лет с даты заключения трудового договора с работником)</t>
  </si>
  <si>
    <t>В связи с отказом работодателя от трудоустройства граждан по причине отсутствия финансирования из федерального бюджета инвестиционного проекта мероприятия по привлечению работников из других субъектов РФ не выполнены в запланированном объеме</t>
  </si>
  <si>
    <t>Основное мероприятие 1. Вовлечение в оборот и развитие инфраструктуры земельных участков, предназначенных для жилищного строительства</t>
  </si>
  <si>
    <t>Администрациями муниципальных образований за счет средств субсидии из областного бюджета сформировано и постановлено на кадастровый учет 358 земельных участков для предоставления многодетным семьям, осуществлялись работы по их обеспечению объектами коммунальной и дорожной инфраструктуры. 279 земельных участков предоставлены многодетным семьям. Трем семьям оказана помощь при приобретении строительных материалов для строительства индивидуальных жилых домов</t>
  </si>
  <si>
    <t>Основное мероприятие 3. Содействие внедрению новых современных технологий в жилищное строительство и производство строительных материалов используемых в жилищном строительстве</t>
  </si>
  <si>
    <t>Подготовлено 8 квартальных и 1 годовой отчет по мониторингу сметной стоимости жилищного строительства и мониторингу цен на строительные ресурсы. На официальном сайте Минстроя Мурманской области размещен перечень строительно-отделочной продукции, производимой исправительными учреждениями УФСИН России по Мурманской области</t>
  </si>
  <si>
    <t>Не выполнялись работы по созданию банка данных по проектам строительства жилья эконом-класса</t>
  </si>
  <si>
    <t>Основное мероприятие 4. Развитие систем водоснабжения и водоотведения</t>
  </si>
  <si>
    <t>Основное мероприятие 5. Переселение граждан из аварийного жилищного фонда</t>
  </si>
  <si>
    <t>В связи с низкими темпами строительства жилья мероприятие по переселению граждан из аварийного фонда выполнено не в полном объеме. Из 50 расселенных аварийных домов, запланированных к сносу в отчетном году в рамках региональной программы по переселению граждан из аварийного жилищного фонда в Мурманской области, 44 дома фактически снесены путем саморазбора гражданами без привлечения средств местных бюджетов</t>
  </si>
  <si>
    <t>Основное мероприятие 6. Оказание мер государственной поддержки по обеспечению жильем отдельных категорий граждан, установленных федеральным и региональным законодательством</t>
  </si>
  <si>
    <t>За 2016 год обеспечены жильем 3 ветерана Великой Отечественной войны, 10 инвалидов, ветеранов боевых действий и семей, имеющих детей-инвалидов, 1 гражданин, уволенный с военной службы, 49 семей получили жилье по договору социального найма, выдано 260 государственных жилищных сертификата на улучшение жилищных условий гражданам, выезжающим из районов Крайнего Севера и приравненных к ним местностей</t>
  </si>
  <si>
    <t>Основное мероприятие 7. Предоставление государственной поддержки на приобретение жилья молодым семьям</t>
  </si>
  <si>
    <t xml:space="preserve">За 2016 год 122 молодые семьи получили социальные выплаты на приобретение жилья и улучшили жилищные условия. Изготовлены и переданы муниципальным образованиям 130 бланков свидетельств о праве на получение социальной выплаты на приобретение (строительство) жилого помещения </t>
  </si>
  <si>
    <t>Основное мероприятие 9. Обеспечение реализации региональной программы капитального ремонта общего имущества в многоквартирных домах расположенных на территории Мурманской области</t>
  </si>
  <si>
    <t>Обеспечена деятельность специализированной некоммерческой организации "Фонд капитального ремонта общего имущества в многоквартирных домах в Мурманской области". Проведена техническая инвентаризация 1201 многоквартирного дома. Завершены работы по капитальному ремонту в 197 многоквартирных домах (из 321 запланированных) общей площадью 598,2 тыс. кв. м, улучшили условия проживания 21,7 тыс. жителей Мурманской области. 33 муниципальным образованиям предоставлена субсидия на софинансирование расходов на оплату взносов на капитальный ремонт</t>
  </si>
  <si>
    <t>Минэнерго и ЖКХ МО</t>
  </si>
  <si>
    <t>Основное мероприятие 1. Обустройство объектов внешнего благоустройства</t>
  </si>
  <si>
    <t>Превышение фактически израсходованного объема средств местных бюджетов над плановым обусловлено некорректным планированием объемов финансирования государственной программы</t>
  </si>
  <si>
    <t>Основное мероприятие 2. Актуализация схемы территориального планирования Мурманской области</t>
  </si>
  <si>
    <t>Выполнен I этап работ по разработке проекта внесения изменений в схему территориального планирования Мурманской области</t>
  </si>
  <si>
    <t>Минстрой МО, Минтранс МО, Минфин МО</t>
  </si>
  <si>
    <t>Осуществлялось финансовое обеспечение реализации 32 функций Министерства строительства и территориального развития МО, функций заказчика по строительству объектов капитального строительства областной собственности Мурманской области и объектов капитального и текущего ремонтов</t>
  </si>
  <si>
    <t xml:space="preserve">Основное мероприятие 1. Организация и проведение проверок соблюдения органами государственной власти, органами местного самоуправления, а также юридическими лицами, индивидуальными предпринимателями и гражданами обязательных требований установленных жилищным законодательством, законодательством об энергосбережении и о повышении энергетической эффективности </t>
  </si>
  <si>
    <t>Выполнены план проведения проверок юридических лиц и индивидуальных предпринимателей на 2016 год (10 проверок), проведено 2719 внеплановых проверок. Рассмотрено 498 дел об административных правонарушениях. По итогам проведенных проверок выдано 1336 предписаний, на должностных лиц проверяемых организаций наложено административных штрафов на сумму 9,6 тыс. рублей</t>
  </si>
  <si>
    <t>Основное мероприятие 2. Принятие мер по пресечению и устранению выявленных нарушений жилищного законодательства, законодательства об энергосбережении и о повышении энергетической эффективности</t>
  </si>
  <si>
    <t>По итогам проведенных проверок (в т.ч 201 контрольной проверки, 1 плановой) органам государственной власти, органам местного самоуправления, а также юридическим лицам, индивидуальным предпринимателям и гражданам выдано 750 предписаний об устранении выявленных нарушений законодательства. Проведен анализ результатов контрольно-надзорной деятельности, в т.ч. соблюдения лицензионных требований</t>
  </si>
  <si>
    <t>Государственная программа "Энергоэффективность и развитие энергетики"</t>
  </si>
  <si>
    <t>Подпрограмма 1 "Стимулирование энергосбережения и повышения энергоэффективности в Мурманской области"</t>
  </si>
  <si>
    <t xml:space="preserve">Основное мероприятие 1. Выделение грантов (субсидий) муниципальным образованиям, учреждениям областной собственности на реализацию энергоэффективных мероприятий (проектов) </t>
  </si>
  <si>
    <t>Предоставлены субсидии 22 муниципальным образованиям в целях подготовки к отопительному периоду, за счет которых произведен капитальный ремонт 7,26 км сетей и 9 объектов теплоснабжения, 3,22 км сетей и 5 объектов водоснабжения, 1,8 км сетей и 3 объектов электроснабжения</t>
  </si>
  <si>
    <t>Минэнерго и ЖКХ МО, ОМСУ</t>
  </si>
  <si>
    <t>Неполное освоение средств вызвано экономией по результатам конкурсных процедур</t>
  </si>
  <si>
    <t>В 2016 году по причине снижения объемов финансирования программ энергосбережения и повышения энергоэффективности АО "Мурманэнергосбыт", ПАО "Мурманская ТЭЦ", ГОУП "Мурманскводоканал" расходы на энергоэффективные мероприятия за счет внебюджетных средств сложились в объемах ниже уровня, предусмотренного соглашениями с предприятиями</t>
  </si>
  <si>
    <t>Основное мероприятие 5. Оперативное управление государственной программой</t>
  </si>
  <si>
    <t>В отчетный период подготовлено 164 заключения по утверждению нормативов технологических потерь, удельного расхода топлива, запасов топлива, по инвестиционным программам. Проведены мониторинги реализации программ в области энергосбережения и повышения энергоэффективности муниципальных образований и ГОУП, составлен топливно-энергетический баланс Мурманской области за 2015 год, организована работа по распространению в СМИ тематических материалов по вопросам энергосбережения</t>
  </si>
  <si>
    <t>Подпрограмма 2 "Развитие топливно-энергетического комплекса"</t>
  </si>
  <si>
    <t>Основное мероприятие 1. Выполнение работ по разработке документов (ПКР СКИ МО, схем), обеспечивающих строительство, реконструкцию объектов топливно-энергетического комплекса</t>
  </si>
  <si>
    <t>Разработана и утверждена распоряжением Губернатора Мурманской области от 01.06.2016 № 78-РГ Схема и программа развития электроэнергетики Мурманской области на период 2017-2021 гг.</t>
  </si>
  <si>
    <t>Основное мероприятие 3. Создание условий для надежного функционирования топливно-энергетической инфраструктуры</t>
  </si>
  <si>
    <t>С целью компенсации выпадающих доходов ресурсоснабжающим организациям, осуществляющим свою деятельность по тарифам, не обеспечивающим возмещение издержек, предоставлены субсидии 27 теплоснабжающим предприятиям (1,76 млрд. рублей), 3 газоснабжающим организациям (140,3 млн. рублей), 2 гарантирующим поставщикам электрической энергии, действующим на территориях Терского и Ловозерского районов (13,7 млн. рублей), 22 организациям, предоставляющим услуги водоснабжения и водоотведения (263,8 млн. рублей). Обеспечена поставка 574 тонн нефтепродуктов в удаленные населенные пункты с ограниченным сроком завоза грузов. Осуществлено погашение кредиторской задолженности ОА "Мурманэнергосбыт", внесен взнос в уставный капитал ГОУП "Мурманскводоканал" для приобретения автотранспорта и дорожно-строительной техники</t>
  </si>
  <si>
    <t>Основное мероприятие 1. Обеспечение реализации функций в сферах энергетики, энергосбережения и повышения энергетической эффективности, жилищных отношений и жилищно-коммунального хозяйства</t>
  </si>
  <si>
    <t>Осуществлялось финансовое обеспечение реализации функций Министерства энергетики и жилищно-коммунального хозяйства МО, обеспечена потребность Министерства в программно-технических средствах</t>
  </si>
  <si>
    <t xml:space="preserve">Государственная программа Мурманской области "Обеспечение общественного порядка и безопасности населения региона" </t>
  </si>
  <si>
    <t>Проведена образовательно-воспитательная акция "Детство - территория добра и порядка", в которой приняло участие 200 обучающихся общеобразовательных организаций Мурманской области</t>
  </si>
  <si>
    <t>Комитет по безопасности МО, Минстрой МО</t>
  </si>
  <si>
    <t>Неполное освоение средств ОБ на реконструкцию здания под пожарное депо в с.п. Териберка и на создание системы вызова экстренных служб "112" вызвано экономией по результатам торгов. В связи с поздним заключением контракта работы по реконструкции объекта "Центр обработки вызовов системы "112" не выполнены в предусмотренном объеме. В связи с отсутствием окончательного решения о строительстве пожарного депо в н.п. Белое море мероприятие по оформлению земельного участка не выполнено</t>
  </si>
  <si>
    <t>В течение года осуществлено 1302 выезда на пожары, спасено 198 человек, спасено материальных ценностей на сумму 37,6 млн. рублей. Проведено 2191 пожарно-технических учение и занятие, 881 профилактическое мероприятие</t>
  </si>
  <si>
    <t>Приобретены средства индивидуальной защиты и вещевое имущество, иммобилизационные средства, медицинские аптечки, огнетушители, измерительное и прочее оборудование и мебель для пожарных частей. Проведены частичные ремонты в 2 зданиях пожарных частей, проведена оценка условий труда для 143 рабочих мест</t>
  </si>
  <si>
    <t>В течение года в пожарных частях специалистами по охране труда проводились инструктажи, разъяснительная и методическая работа, осуществлялись проверки соблюдения условий охраны труда. Обеспечено прохождение работниками государственной пожарной службы обучения (повышения квалификации) в сфере охраны труда</t>
  </si>
  <si>
    <t>Неполное освоение предусмотренных средств вызвано экономией по результатам торгов</t>
  </si>
  <si>
    <t>Принято постановление Правительства Мурманской области № 684-ПП "О государственной поддержке добровольной пожарной охраны в Мурманской области", регулирующее порядок организационного обеспечения деятельности добровольной пожарной охраны. Проведены мероприятия по популяризации деятельности добровольной пожарной охраны среди населения Мурманской области</t>
  </si>
  <si>
    <t>Финансовая поддержка деятельности добровольной пожарной охраны не осуществлялась по причине позднего утверждения необходимого нормативного правового акта</t>
  </si>
  <si>
    <t>В течение года осуществлялось информационное обслуживание и сопровождение системы мониторинга автотранспорта, оборудованного датчиками системы GPS/ ГЛОНАСС, проведена закупка альпинистского снаряжения, средств индивидуальной защиты, информационных стендов и манекенов для учебных классов аварийно-спасательной службы. Проведен ремонт здания учебно-методического центра</t>
  </si>
  <si>
    <t>В течение года аварийно-спасательной службой осуществлено 516 выездов, в т.ч. 76 - на поисково-спасательные работы, спасено и оказана помощь 208 лицам. Осуществлялись мероприятия по содержанию и обслуживанию резерва материальных ресурсов Правительства Мурманской области</t>
  </si>
  <si>
    <t>Обеспечена устойчивая работа региональной автоматизированной системы централизованного оповещения (РАСЦО). Выполнены работы по реконструкции РАСЦО в Кольском районе, велись работы по опытной эксплуатации систем оповещения, построенных в трех муниципальных образованиях в 2015 году</t>
  </si>
  <si>
    <t>Осуществлялось финансовое обеспечение реализации функции Комитета по обеспечению безопасности населения Мурманской области. 100 специалистов ИОГВ и ОМСУ Мурманской области прошли обучение в сфере мобилизационной подготовки</t>
  </si>
  <si>
    <t>Государственная программа "Охрана окружающей среды и воспроизводство природных ресурсов"</t>
  </si>
  <si>
    <t>Подпрограмма 1 "Обеспечение экологической безопасности"</t>
  </si>
  <si>
    <t>Проведен отбор 2 проб снежного покрова, количественный анализ проб на общее содержание техногенной пыли и качественный анализ для определения вероятных источников происхождения пыли. Проведены техническое обслуживание, диагностика, настройка, градуировка и поверка 27 действующих автоматических газоанализаторов, обеспечивающих непрерывный контроль загрязняющих веществ в атмосферном воздухе в 9 городах Мурманской области</t>
  </si>
  <si>
    <t>Основное мероприятие 2. Сохранение и развитие сети особо охраняемых природных территорий Мурманской области</t>
  </si>
  <si>
    <t>Основное мероприятие 3. Ведение Красной книги Мурманской области</t>
  </si>
  <si>
    <t>Проведен мониторинг редких и находящихся под угрозой исчезновения объектов растительного мира, подготовлены предложения по сохранению и восстановлению 7 объектов из числа выявленных при проведении экспедиционных работ, занесенных в Красную книгу Мурманской области</t>
  </si>
  <si>
    <t>Основное мероприятие 4. Экологическое образование, воспитание, просвещение населения Мурманской области</t>
  </si>
  <si>
    <t>Запланированные объемы средств на разработку и проведение мероприятий по пропаганде бережного отношения к природе освоены не в полном объеме по причине экономии в результате проведения торгов</t>
  </si>
  <si>
    <t>Экономия по результатам проведения торгов</t>
  </si>
  <si>
    <t>Основное мероприятие 6. Создание производств по использованию и обезвреживанию отходов, объектов размещения отходов</t>
  </si>
  <si>
    <t>Не выполнено мероприятие по разработке нормативов накопления твердых коммунальных отходов в связи с признанием открытого конкурса при отсутствии заявок. Срок выполнения и оплаты работ по проверке достоверности сметной документации строительства объектов системы обработки и размещения твердых коммунальных отходов на основе концессионного соглашения перенесен на 2017 год</t>
  </si>
  <si>
    <t>Основное мероприятие 1. Обеспечение охраны лесов от пожаров</t>
  </si>
  <si>
    <t>Потушено 39 лесных пожаров на площади 323,5 га. Выполнялись профилактические работы по охране лесов от пожаров. Благоустроены зоны отдыха граждан, пребывающих в лесах, установлено 215 стендов и других информационных знаков и указателей на территории лесного фонда</t>
  </si>
  <si>
    <t>Основное мероприятие 2. Обеспечение защиты лесов от вредителей и болезней леса</t>
  </si>
  <si>
    <t>В целях обеспечения защиты лесов, предотвращения появления очагов болезней и вредителей леса обеспечено выполнение санитарно-оздоровительных мероприятий</t>
  </si>
  <si>
    <t>Основное мероприятие 3. Обеспечение воспроизводства лесов</t>
  </si>
  <si>
    <t>Выполнены работы по посадке лесных культур на площади 99 га, по искусственному лесовосстановлению на площади 212,25 га, проведено содействие естественному лесовосстановлению на площади 773,6 га, проведен уход за лесами на площади 514,8 га</t>
  </si>
  <si>
    <t>Основное мероприятие 4. Организация использования лесов, лесное планирование и регламентирование</t>
  </si>
  <si>
    <t>Проведены отвод и таксация лесосек под сплошные и выборочные рубки на площади 2282,79 га. 31 участок лесного фонда поставлен на кадастровый учет</t>
  </si>
  <si>
    <t>Мероприятия выполнены в объеме ниже запланированного уровня по причине снижения спроса на использование лесных участков, а также сокращения фактического объема финансирования из федерального бюджета</t>
  </si>
  <si>
    <t>Подпрограмма 3 "Охрана и рациональное использование природных ресурсов"</t>
  </si>
  <si>
    <t>Основное мероприятие 1. Экологическая реабилитация водных объектов</t>
  </si>
  <si>
    <t xml:space="preserve">Запланированное мероприятие по предотвращению истощения, ликвидации загрязнения и засорения р. Малая Лавна в районе водозаборных сооружений с.п. Междуречье не выполнено по причине отсутствия финансовых средств на проведение повторной экспертизы проектной документации, откорректированной по замечаниям Росводресурсов </t>
  </si>
  <si>
    <t>Основное мероприятие 4. Участие в системе наблюдений , оценки и прогноза изменений состояния водных объектов</t>
  </si>
  <si>
    <t>Основное мероприятие 1. Обеспечение реализации государственных функций и предоставления государственных услуг в сферах охраны окружающей среды, воспроизводства и использования природных ресурсов</t>
  </si>
  <si>
    <t>Осуществлялось финансовое обеспечение реализации функций и оказания государственных услуг Министерством природных ресурсов и экологии Мурманской области и подведомственными учреждениями</t>
  </si>
  <si>
    <t>Основное мероприятие 1 Инвентаризация накопленного экологического ущерба</t>
  </si>
  <si>
    <t xml:space="preserve">Проведены работы по мониторингу объектов накопленного экологического ущерба и получены результаты инвентаризации загрязненных территорий, идентификации и определения основных характеристик объектов накопленного экологического ущерба </t>
  </si>
  <si>
    <t>Основное мероприятие 2. Ликвидация накопленного экологического ущерба в результате прошлой хозяйственной деятельности</t>
  </si>
  <si>
    <t>Экономия по результатам муниципальных торгов</t>
  </si>
  <si>
    <t>Основное мероприятие 3. Ликвидация ядерно и радиационно опасных объектов</t>
  </si>
  <si>
    <t>Проведено комплексное обследование Кольского залива с целью выявления затопленных и затонувших объектов, составлен реестр из 102 таких объектов, расположенных на береговой полосе и на акватории Кольского залива. Разработан пилотный проект по ликвидации свалки металлоконструкций неопознанных судов в районе н.п. Ретинское</t>
  </si>
  <si>
    <t>Основное мероприятие 1. Организация рационального использования охотничьих угодий и охотничьих ресурсов</t>
  </si>
  <si>
    <t>Проведены мониторинги по определению количества охотничьих животных и диких животных, не относящихся к объектам охоты. Проведено измерение запасов охотничьих ресурсов для утверждения норм добычи охотничьих ресурсов, в отношении которых не устанавливается лимит добычи, проведена государственная экологическая экспертиза материалов, обосновывающих проекты допустимых объемов изъятия охотничьих животных на предстоящий год</t>
  </si>
  <si>
    <t xml:space="preserve">Основное мероприятие 2. Обеспечение соблюдения установленных требований законодательства в сфере охоты и сохранения охотничьих ресурсов </t>
  </si>
  <si>
    <t>Изготовлены бланки охотничьих билетов, разрешений на добычу птиц, пушных животных, копытных и медведей, разрешений на содержание животных в полувольных условиях</t>
  </si>
  <si>
    <t>Подпрограмма 1 "Организация рыболовства и реализация рыбохозяйственной политики в рамках полномочий субъекта Российской Федерации"</t>
  </si>
  <si>
    <t>Основное мероприятие 1. Организация рыболовства в прибрежной зоне и пресноводных объектах области и оказание государственной поддержки береговым рыбоперерабатывающим предприятиям региона</t>
  </si>
  <si>
    <t>Заключены 10 договоров на предоставление в пользование водных биологических ресурсов. Распределены квоты краба камчатского, морского гребешка и гренландского тюленя между 12 рыбодобывающими организациями. Представителям КМНС предоставлено 449,7 тонн водных биоресурсов, 6 хозяйствующим субъектам - 36,4 тонны биоресурсов для организации любительского и спортивного рыболовства в пресноводных водных объектах. Субсидии на возмещение затрат на уплату процентов по 7 кредитным договорам на приобретение сырья и вспомогательных материалов предоставлены 5 рыбоперерабатывающим предприятиям. От брошенных орудий добычи и мусора очищены часть акватории Верхнетуломского водохранилища (10,5 кв. км) и часть береговой полосы реки Лотта (14 км)</t>
  </si>
  <si>
    <t>Внесение изменений в договоры о закреплении долей квот добычи (вылова) водных биоресурсов не осуществлялось в связи с отсутствием заявлений. Мероприятие по предоставлению в пользование рыбопромысловых участков для осуществления промышленного рыболовства в пресноводных объектах и рыболовства в целях обеспечения традиционного образа жизни и осуществления традиционной хозяйственной деятельности КМНС выполнено не в полном объеме в связи с заявительным характером</t>
  </si>
  <si>
    <t>Основное мероприятие 2. Содействие в улучшении инвестиционного климата для субъектов рыбохозяйственного комплекса</t>
  </si>
  <si>
    <t xml:space="preserve">Предприятиям рыбохозяйственного комплекса направлена информация о существующих мерах государственной финансовой поддержки инвестиционной деятельности, о возможности использования региональной налоговой льготы по налогу на имущество. Получены сведения для проведения оценки эффективности региональных налоговых льгот от 10 из 11 организаций рыбохозяйственного комплекса, воспользовавшихся региональной налоговой льготой в 2015 году </t>
  </si>
  <si>
    <t>Разработка концепции формирования рыбохозяйственного кластера не завершена в установленный срок в связи с низкой заинтересованностью участия со стороны предприятий береговой переработки, сбор предложений от потенциальных участников кластера по формам и условиям кластерного взаимодействия продолжается</t>
  </si>
  <si>
    <t>Основное мероприятие 3. Проведение мониторинга состояния рыбопромышленного комплекса</t>
  </si>
  <si>
    <t>Проводился ежедневный сбор данных о текущих ценах на рыбопродукцию, еженедельный мониторинг розничных цен в муниципальных образованиях МО. На основании данных опроса организаций подготовлены аналитические материалы о состоянии конкурентной среды рыбохозяйственного комплекса</t>
  </si>
  <si>
    <t>Подпрограмма 2 "Развитие аквакультуры"</t>
  </si>
  <si>
    <t>Основное мероприятие 1. Осуществление государственной поддержки субъектов аквакультуры</t>
  </si>
  <si>
    <t xml:space="preserve">Превышение фактических расходов за счет средств внебюджетных источников обусловлено тем, что при формировании планового значения субсидируемой организацией не учитывались не одобренные на тот момент банком-кредитором заявки по авансированию расходов на приобретение в будущих периодах рыбопосадочного материала и оборудования </t>
  </si>
  <si>
    <t>Основное мероприятие 2. Осуществление мер по сохранению и пополнению запасов лососевых видов рыб</t>
  </si>
  <si>
    <t>Произведено выращивание молоди ценных видов водных биоресурсов и ее выпуск в водные объекты в количестве 1229 тыс. экземпляров</t>
  </si>
  <si>
    <t>Основное мероприятие 1. Модернизация производства в агропромышленном комплексе</t>
  </si>
  <si>
    <t>Субсидия на возмещение части затрат производителям хлеба перечислена и освоена в объеме ниже запланированного в связи с отсутствием заявок от потенциальных получателей. В связи с тяжелым финансовым положением ООО "Североморские колбасы" работы по модернизации колбасного цеха не проводились, объемы производства сокращены по причине сокращения каналов сбыта продукции</t>
  </si>
  <si>
    <t>Основное мероприятие 2. Развитие растениеводства (кормопроизводства)</t>
  </si>
  <si>
    <t>Предоставлены субсидии сельхозпредприятиям на развитие кормопроизводства на возмещение части процентной ставки по кредитам (займам), на возмещение части затрат на приобретение минеральных удобрений и семян (приобретено 222 тонны минеральных удобрений, 644 тонны семян кормовых культур)</t>
  </si>
  <si>
    <t>Не сохранена интенсивность использования посевных площадей - 1,1 тонны зерновых единиц на 1 га (план - 1,2 тонны). Субсидии на возмещение части процентной ставки по инвестиционным кредитам предоставлены в объеме ниже запланированного уровня в соответствии с подтвержденной потребностью организаций</t>
  </si>
  <si>
    <t>Основное мероприятие 3. Развитие животноводства, переработки и реализации продукции животноводства</t>
  </si>
  <si>
    <t>Предоставлены субсидии сельхозтоваропроизводителям на развитие животноводства, переработки и реализации продукции животноводства, на возмещение части процентной ставки по кредитам (займам). Сохранено поголовье северных оленей и крупного рогатого скота на уровне предыдущего периода</t>
  </si>
  <si>
    <t>Предоставлены субсидии на поддержку малых форм хозяйствования на селе, в т.ч. на компенсацию части затрат на приобретение молодняка крупного рогатого скота, возмещение части процентной ставки по кредитам, просубсидировано 863 тонны молока, 735,4 тонн мяса, произведенных крестьянскими (фермерскими) хозяйствами и индивидуальными предпринимателями. Выплачено два гранта начинающим фермерам и 3 гранта на развитие семейных животноводческих ферм на базе крестьянских хозяйств</t>
  </si>
  <si>
    <t>Большая часть мероприятий выполнена не в полном объеме в связи с заявительным характером</t>
  </si>
  <si>
    <t>Обеспечена реализация 33 функций и 4 государственных услуг в сфере сельского хозяйства, Министерство рыбного и сельского хозяйства Мурманской области обеспечено всеми необходимыми программно-техническими средствами</t>
  </si>
  <si>
    <t>В список граждан, имеющих право на получении социальной выплаты на улучшение жилищных условий граждан, проживающих в сельской местности включены 6 семей. Три сельские семьи улучшили жилищные условия за счет покупки квартир на вторичном рынке недвижимости в с. Ловозеро</t>
  </si>
  <si>
    <t xml:space="preserve">Подпрограмма 3 "Развитие государственной ветеринарной службы Мурманской области" </t>
  </si>
  <si>
    <t>Комитет по ветеринарии МО</t>
  </si>
  <si>
    <t>Мероприятие по осуществлению социальной поддержки ветеринарных специалистов, работающих в сельских населенных пунктах, выполнено не в полном объеме в связи с заявительным характером выплат</t>
  </si>
  <si>
    <t>Произведен текущий ремонт сибиреязвенного захоронения, выполнены ремонтные работы диагностического отдела Мурманской областной ветлаборатории, кровли Кольской районной станции, помещений Оленегорской городской ветстанции. Приобретено современное оборудование и расходные материалы для проведения лабораторных исследований на заразные болезни животных. Организован регулярный выезд ветеринарных специалистов в отдаленные населенные пункты</t>
  </si>
  <si>
    <t>Осуществлялось финансовое обеспечение осуществления органами местного самоуправления государственных полномочий по отлову и содержанию безнадзорных животных. Проведено 17 проверок ОМСУ. В 2016 году отсутствовали случаи возникновения особо опасных заразных болезней животных в результате контакта с 
безнадзорными животными</t>
  </si>
  <si>
    <t>Комитет по ветеринарии МО, ОМСУ</t>
  </si>
  <si>
    <t>Субвенции местным бюджетам на организацию осуществления полномочий по отлову и содержанию безнадзорных животных израсходованы в объеме ниже запланированного в соответствии с фактической потребностью ОМСУ</t>
  </si>
  <si>
    <t>Осуществлялось финансирование обеспечение реализации 16 функций и предоставления 6 государственных услуг Комитета по ветеринарии МО</t>
  </si>
  <si>
    <t>Государственная программа "Развитие транспортной системы"</t>
  </si>
  <si>
    <t>Подпрограмма 1 "Автомобильные дороги Мурманской области"</t>
  </si>
  <si>
    <t>Завершены работы по реконструкции участка автодороги Кандалакша - Алакуртти - КПП "Салла", протяженностью 14,5 км, объект введен в эксплуатацию 13.10.2016</t>
  </si>
  <si>
    <t>Предусмотренные на реконструкцию участка автодороги Кандалакша - Алакуртти - КПП "Салла" объемы финансирования израсходованы не в полном объеме по причине включения в плановую стоимость неподтвержденных подрядной организацией непредвиденных затрат и затрат на строительство временных зданий и сооружений в размере 3% и 1,5% от сметной стоимости соответственно. Не выполнены мероприятия: по проведению проектно-изыскательских работ (по причине расторжения контракта с подрядной организацией в связи с ненадлежащим исполнением), по приведению в нормативное состояние элементов обустройства автодорог (автобусных остановок, пешеходных переходов и проч.) в рамках работ по реконструкции по причине позднего заключения контракта и отсутствия контроля за деятельностью ГОК "Мурманскавтодор"</t>
  </si>
  <si>
    <t>Мероприятия по поверке измерительных приборов выполнены частично в сокращения потребности. Не было приобретено оборудование для модернизации передвижной дорожной лаборатории по причине аннулирования аукциона на основании предписания УФАС по МО. Кадастровые работы выполнены не в полном объеме в связи с неисполнением условий контрактов и передачей объектов в муниципальную собственность</t>
  </si>
  <si>
    <t xml:space="preserve"> За счет средств областного бюджета выполнялись работы по реконструкции, ремонту и капитальному ремонту автомобильных дорог общего пользования местного значения, отремонтировано 246 тыс. кв. м автомобильных дорог</t>
  </si>
  <si>
    <t xml:space="preserve">Подпрограмма 2 "Организация транспортного обслуживания населения на территории Мурманской области" </t>
  </si>
  <si>
    <t>Предоставлены субсидии предприятиям железнодорожного транспорта, обеспечено выполнение объема перевозок ж/д транспортом пригородного сообщения 4,2 млн. пасс/км, перевозка 9 747 обучающихся очной формы обучения и 23,4 тыс. человек из числа региональных льготных категорий граждан</t>
  </si>
  <si>
    <t>Средства ОБ, выделенные в виде субсидий предприятиям железнодорожного транспорта, освоены частично в связи с изменениями в региональном законодательстве в части механизмов возмещения перевозчикам недополученных доходов и изменением тарифов в течении календарного года</t>
  </si>
  <si>
    <t>Обеспечено авиационное обслуживание жителей отдаленных поселений и доставки продовольственных товаров в районы с ограниченными сроками завоза грузов (перевезено 4399 пассажиров и доставлено 240 т товаров). Предоставлены субсидии предприятию морского транспорта на возмещение затрат на перевозки пассажиров, грузов и багажа морским транспортом, обеспечена перевозка 8486 пассажиров</t>
  </si>
  <si>
    <t>Подпрограмма 3 "Безопасность дорожного движения и снижение дорожно-транспортного травматизма в Мурманской области"</t>
  </si>
  <si>
    <t>УГИБДД УМВД России по МО проведены комиссионные проверки состояния автомобильных дорог, автобусных маршрутов, железнодорожных переездов, мостов, эстакад на соответствие требованиям безопасности дорожного движения, проводились анализ аварийности и ежеквартальное информирование населения области о состоянии аварийности на автомобильном транспорте и принимаемых мерах по ее снижению</t>
  </si>
  <si>
    <t xml:space="preserve">Обеспечено участие 300 обучающихся, педагогов в мероприятиях, направленных на профилактику детского дорожно-транспортного травматизма. Проведен конкурс проектов (программ) общественных объединений по предупреждению опасного поведения участников дорожного движения, закуплено 8000 фликеров. Обеспечена работоспособность 37 единиц средств автоматической фиксации правонарушений в области дорожного движения и отправка нарушителям 182 тыс. ед. почтовой корреспонденции об административных правонарушениях </t>
  </si>
  <si>
    <t>Мероприятие по обработке и предоставлению информации в области дорожного движения, полученной посредством применения специальных технических средств, имеющих функции фото- и видео записи не выполнено в связи с принятием решения о передаче указанных полномочий Комитету по обеспечению безопасности населения Мурманской области. Средства ОБ на эксплуатацию и техническое обслуживание технических средств фиксации административных правонарушений в области дорожного движения освоены частично по причине нахождения оборудования в ремонте</t>
  </si>
  <si>
    <t xml:space="preserve">Приобретен 1 комплект гидравлического аварийно-спасательного инструмента. Организованы и проведены учения и соревнования по выполнению аварийно-спасательных работ при ликвидации дорожно-транспортных происшествий </t>
  </si>
  <si>
    <t>Проведены 4830 регистрационных действий в отношении самоходных машин и других видов техники, 3797 периодических технических осмотров машин, прием 1670 экзаменов и выдачи удостоверений тракториста -машиниста (тракториста), выдача 1066 разрешений на осуществление деятельности по перевозке пассажиров и багажа легковым такси на территории региона</t>
  </si>
  <si>
    <t>В связи с отсутствием заявлений не предоставлялась услуга по оценке технического состояния и определения остаточного ресурса поднадзорных машин и оборудования</t>
  </si>
  <si>
    <t xml:space="preserve">Осуществлялось финансовое обеспечение реализации 80 функций Министерства транспорта и дорожного хозяйства, обеспечена поддержка работоспособности программных средств </t>
  </si>
  <si>
    <t xml:space="preserve">Осуществлялось финансовое обеспечение реализации 36 функций ГОКУ "Мурманскавтодор", обеспечена работоспособность технических средств </t>
  </si>
  <si>
    <t>Частичное освоение средств ОБ вызвано уменьшением суммы уплаты страховых взносов, сложившимися ниже запланированного уровня размерами административных штрафов и др.</t>
  </si>
  <si>
    <t>Обеспечена выдача 371 специального разрешения на движение транспортных средств, осуществляющих перевозки тяжеловесных и (или) крупногабаритных грузов (план - 615), 23 технических условий на прокладку инженерных коммуникаций (план - 14)</t>
  </si>
  <si>
    <t>Мероприятия не выполнены в полном объеме по причине заявительного характера услуг. Выдача специального разрешения на движение по автомобильным дорогам транспортного средства, осуществляющего перевозки опасных грузов, не выполнялось по причине внесения изменений в федеральное законодательство в части отнесения соответствующих полномочий к федеральным органам власти</t>
  </si>
  <si>
    <t>Основное мероприятие 1. Разработка, реализация и сопровождение инвестиционных программ и проектов</t>
  </si>
  <si>
    <t>Привлечение резидентов и инвесторов портовой особой экономической зоне Мурманской области осуществлялось в связи с досрочным прекращением ее существования постановлением Правительства РФ от 28.09.2016 № 978</t>
  </si>
  <si>
    <t>Основное мероприятие 2. Нормативно-правовая и организационная поддержка инвестиционной деятельности</t>
  </si>
  <si>
    <t>Подготовлены изменения в инвестиционное законодательство, актуализированы нормативные правовые акты регулирующие порядки оказания поддержки инвестиционной деятельности. Актуализирована Инвестиционная стратегия Мурманской области до 2020 года и на период до 2025 года. Завершено внедрение стандарта деятельности органов местного самоуправления по обеспечению благоприятного инвестиционного климата на территории 12 муниципальных образований. Подготовлена и направлена в адрес Министерства экономического развития РФ заявка на создание территории опережающего социально-экономического развития в г. Кировске, которая 21.10.2016 одобрена Комиссией по вопросам создания и функционирования территорий опережающего социально-экономического развития на территориях монопрофильных муниципальных образований РФ. Процедура оценки регулирующего воздействия проведена в отношении 32 проектов НПА Мурманской области, затрагивающих вопросы предпринимательской и инвестиционной деятельности</t>
  </si>
  <si>
    <t>Основное мероприятие 3. Информирование бизнес-сообщества об инвестиционном потенциале территории региона</t>
  </si>
  <si>
    <t>Основное мероприятие 4. Формирование информации об инвестиционном потенциале муниципальных образований</t>
  </si>
  <si>
    <t>Согласованы проекты паспортов программ комплексного развития 7 моногородов Мурманской области. Согласованы и размещены на официальном сайте Министерства экономического развития МО инвестиционные паспорта 16 муниципальных образований. Проведен мониторинг инвестиционной привлекательности и активности муниципальных образований</t>
  </si>
  <si>
    <t>Основное мероприятие 5. Упрощение и сокращение административных процедур, связанных со сбором и оформлением документов, необходимых для получения разрешения на строительство</t>
  </si>
  <si>
    <t>Возможность предоставления государственной услуги Министерства строительства и территориального развития МО по выдаче разрешения на строительство на базе МФЦ обеспечена в 13 муниципальных образованиях из 16, муниципальных услуг - в 11 муниципальных образованиях</t>
  </si>
  <si>
    <t>Внедрение автоматизированных информационных системам обеспечения градостроительной деятельности в муниципальных образованиях не осуществлялось по причине отсутствия в национальном фонде алгоритмов и программ для ЭВМ типового программного обеспечения для соответствующих информационных систем</t>
  </si>
  <si>
    <t>Основное мероприятие 6. Повышение доступности энергетической инфраструктуры</t>
  </si>
  <si>
    <t>Проведен мониторинг количества этапов и сроков технологического присоединения к электрическим сетям по итогам 2015 года. Принято участие в 10 рабочих встречах по рассмотрению вопросов осуществления технологического присоединения к электрическим сетям</t>
  </si>
  <si>
    <t>Основное мероприятие 1. Оказание финансовой поддержки субъектам малого и среднего предпринимательства</t>
  </si>
  <si>
    <t>Субъектам малого и среднего предпринимательства предоставлено 113 льготных микрозаймов, 31 субсидия на возмещение затрат по кредитно-лизинговым обязательствам, 37 грантов на создание бизнеса, 6 субсидий на покрытие затрат, связанных с "северным" удорожанием. Оказана государственная поддержка 10 субъектам социального предпринимательства. Предоставлены субсидии бюджетам 13 муниципальных образований на реализацию муниципальных программ развития малого и среднего предпринимательства и 3 монопрофильных муниципальных образований Мурманской области (Оленегорску, Мончегорску, Кировску) на государственную поддержку предпринимательства</t>
  </si>
  <si>
    <t>Не в полном объеме выполнены мероприятия по предоставлению льготных микрозаймов (в связи с ужесточением условий предоставления кредитов коммерческими банками и соответствующим увеличением размера поддержки на одного получателя), по поддержке субъектов социального предпринимательства и по покрытию затрат, связанных с удорожанием товаров, работ, услуг при производстве на территории Мурманской области (в соответствии с заявленной потребностью)</t>
  </si>
  <si>
    <t>Основное мероприятие 2. Создание и развитие объектов инфраструктуры поддержки малого и среднего предпринимательства</t>
  </si>
  <si>
    <t>На базе НКО "Фонд развития малого и среднего предпринимательства Мурманской области" и Регионального интегрированного центра предоставлена поддержка 863 субъектам малого и среднего предпринимательства. Произведен текущий ремонт помещений ГОБУ "МРИБИ"</t>
  </si>
  <si>
    <t>Экономия денежных средств по результатам конкурсных процедур на ремонт помещений ГОБУ МРИБИ</t>
  </si>
  <si>
    <t>Основное мероприятие 3. Оказание информационной, консультационной поддержки субъектам малого и среднего предпринимательства, а также поддержки в области подготовки, переподготовки и повышения квалификации кадров субъектов малого и среднего предпринимательства</t>
  </si>
  <si>
    <t>По результатам конкурса проектов среди некоммерческих организаций, выражающих интересы предпринимателей и иных организаций - инициаторов международных, межрегиональных и межмуниципальных проектов в сфере развития предпринимательства, профинансировано 2 проекта. Проведены ежегодные Дни предпринимательства Мурманской области, конкурс "Предприниматель года", организовано участие делегации Мурманской области во Всероссийском Стартап-туре. Издано 10 видов информационных материалов для предпринимателей. Проведено 2 исследования по проблемам и перспективам развития предпринимательства и инноваций. Оказано содействие созданию 19 субъектов молодежного предпринимательства</t>
  </si>
  <si>
    <t>Основное мероприятие 4. Поддержка начинающих предпринимателей, в том числе путем предоставления в аренду нежилых помещений и оказания услуг бизнес-инкубирования</t>
  </si>
  <si>
    <t>ГОБУ "МРИБИ" предоставлено 2101 методических и консультационных услуг субъектам малого и среднего предпринимательства</t>
  </si>
  <si>
    <t>В связи с отсутствием у работников ГОБУ "МРИБИ" потребности в компенсации расходов на оплату стоимости проезда к месту использования отпуска и обратно соответствующее мероприятие не выполнено</t>
  </si>
  <si>
    <t>Основное мероприятие 5. Оказание имущественной поддержки субъектам малого и среднего предпринимательства в виде передачи в пользование государственного имущества Мурманской области</t>
  </si>
  <si>
    <t>Заключено 84 договора аренды и 15 договоров безвозмездного пользования государственным имуществом с субъектами малого и среднего предпринимательства. На сайте Министерства имущественных отношений Мурманской области опубликован перечень из 41 объекта государственного имущества, предназначенного для передачи в пользование субъектам малого и среднего предпринимательства</t>
  </si>
  <si>
    <t>Основное мероприятие 6. Совершенствование налогового регулирования в части специальных налоговых режимов (ЕНВД, УСН, Патентная система)</t>
  </si>
  <si>
    <t>Обеспечена актуализация трех законов Мурманской области в сфере специальных налоговых режимов</t>
  </si>
  <si>
    <t>Основное мероприятие 1. Формирование условий для реализации кластерных инициатив Мурманской области</t>
  </si>
  <si>
    <t>Обеспечено функционирование Центра кластерного развития Мурманской области. С целью формирования регионального морехозяйственного сервисного кластера, а также горно-химического и металлургического кластера оказана государственная поддержка инвестиционной деятельности: в форме предоставления трех земельных участков в аренду без проведения торгов ООО "Кольская верфь", реализующему стратегический инвестиционный проект Мурманской области "Центр строительства крупнотоннажных морских сооружений в с. Белокаменка"; в форме льгот и преференций по уплате налога на имущество и налога на прибыль организаций АО "Северо-Западная Фосфорная компания", реализующему стратегический инвестиционный проект "Строительство горно-обогатительного комбината на базе месторождения апатит-нефелиновых руд "Олений ручей", и АО "Ковдорский ГОК", реализующему приоритетные инвестиционные проекты "Комплекс по обогащению апатит-штаффелитовых руд" и "Модернизация производственных мощностей АО "Ковдорский ГОК"</t>
  </si>
  <si>
    <t>Основное мероприятие 2. Создание промышленных (индустриальных) и технологических парков</t>
  </si>
  <si>
    <t>Реализация мероприятия по созданию индустриального парка в г. Мончегорске запланирована на 2020 год, в связи с чем в 2016 году консультационные совещания по вопросам создания индустриальных и технологических парков с представителями бизнеса и муниципальных образований не проводились</t>
  </si>
  <si>
    <t>Основное мероприятие 3. Оказание финансовой поддержки инновационным компаниям</t>
  </si>
  <si>
    <t>Предоставлено 2 гранта начинающим инновационным компаниям, 2 субсидии действующим инновационным компаниям. Информация об институтах развития в сфере инноваций размещена на инновационном портале Мурманской области. В течение года осуществляется актуализация и сопровождение инновационного портала</t>
  </si>
  <si>
    <t>Поддержка действующих инновационных компаний осуществлена в объеме ниже запланированного уровня в связи с заявительным характером субсидии. В связи с отсутствием заявок от инновационных компаний гранты на подготовку заявок в специализированные, в т.ч. венчурные, фонды и организации, финансирующие инновационные проекты, не предоставлялись</t>
  </si>
  <si>
    <t>Основное мероприятие 4. Организация поддержки научных мероприятий, исследований и разработок в Мурманской области</t>
  </si>
  <si>
    <t>Проведены конкурсы монографий и научных трудов, направленных на социально-экономическое и инновационное развитие Мурманской области, проектов научных исследований, научных работ молодых ученых и специалистов Мурманской области. В региональном форуме "Молодая наука Арктики - 2016" в рамках Мурманской международной деловой недели приняло участие более 150 молодых ученых</t>
  </si>
  <si>
    <t>Основное мероприятие 1. Содействие в подготовке и проведении приоритетных с точки зрения экономики региона конгрессно-выставочных и презентационных мероприятий регионального, межрегионального и международного значения на территории региона и Российской Федерации, а также за рубежом</t>
  </si>
  <si>
    <t xml:space="preserve">Основное мероприятие 2. Содействие в подготовке и проведении празднования 100-летия основания г. Мурманска </t>
  </si>
  <si>
    <t>Проведено 4 заседания регионального оргкомитета по подготовке и проведению празднования 100-летия основания г. Мурманска. Организованы комплексные экспозиции на международных форумах, проведен ряд межрегиональных и международных мероприятий в сфере развития торгово-экономического сотрудничества, международная конференция "Полярные маршруты Арктики". Выпущена печатная, сувенирная, презентационная и аудиовизуальная продукция, изготовлен презентационный видеофильм к международным и межрегиональным мероприятиям в сфере развития торгово-экономического сотрудничества, обеспечены его трансляции в ходе мероприятий, в т.ч. в ходе V Мурманской международной деловой недели</t>
  </si>
  <si>
    <t>Основное мероприятие 3. Координация реализации внешнеэкономических и межрегиональных соглашений, международных программ на территории региона</t>
  </si>
  <si>
    <t>Организовано участие делегации Мурманской области в заседании рабочей группы Межправительственной Российско-Норвежской комиссии по торгово-экономическому, промышленному и научно-техническому сотрудничеству в рамках реализации внешнеэкономических, межрегиональных соглашений и международных программ. Завершена процедура подписания всеми сторонами Соглашения о сотрудничестве при реализации государственной политики РФ в Арктике между субъектами РФ, территории которых входят в состав Арктической зоны РФ. Подписана декларация о приоритетах сотрудничества между Правительством Мурманской области и Губернским правлением провинции Норрботтен (Королевство Швеция). Подготовлены и направлены в программу "Коларктик 2014-2020" краткие проектные заявки двух крупных инфраструктурных проектов</t>
  </si>
  <si>
    <t>Основное мероприятие 4. Продвижение Мурманской области как привлекательного для туристов региона</t>
  </si>
  <si>
    <t>Установлено 15 знаков туристской навигации на территории г. Мурманска, изготовлена продукция туристской направленности, мобильные информационные стенды с изображением туристской символики Мурманской области. Выполнена научно-исследовательская работа по теме: "Расчет мультипликативного эффекта туризма на региональную экономику Мурманской области". Опубликовано три статьи о туристическом потенциале Мурманской области в печатных СМИ. Организованы экспозиции на 5 международных туристских выставках</t>
  </si>
  <si>
    <t>Экономия средств областного бюджета по результатам конкурсных процедур. Мероприятие по изготовлению презентационной, полиграфической и аудиовизуальной продукции туристской направленности выполнено не в полном объеме в связи с неисполнением подрядчиком государственного контракта на оказание услуг по созданию видеоролика, направленного на презентацию туристских возможностей Мурманской области</t>
  </si>
  <si>
    <t>Основное мероприятие 5. Государственная поддержка субъектов туриндустрии</t>
  </si>
  <si>
    <t>По результатам конкурса предоставлена субсидия 10 субъектам туриндустрии в сфере внутреннего и въездного туризма, в т.ч. на реализацию проектов по строительству и реконструкции объектов размещения и питания, сувенирных лавок, на продвижение активных видов туризма, организацию экскурсионных маршрутов. Проведен ежегодный конкурс "Лучшие в туриндустрии в Мурманской области", 15 победителей награждены Кубками и дипломами</t>
  </si>
  <si>
    <t>Основное мероприятие 6. Формирование туристско-рекреационного кластера</t>
  </si>
  <si>
    <t>В 2016 году при поддержке регионального центра кластерного развития к туристско-рекреационному кластеру Мурманской области присоединились 126 организаций, в т.ч. 104 субъекта малого и среднего предпринимательства. Проведена работа по анализу состояния и перспектив развития инвестиционных проектов туристско-рекреационного кластера Мурманской области для разработки финансово-экономической, нормативной и технической документации по формированию кластера. Проведено 8 заседаний рабочей группы по формированию туристско-рекреационного кластера</t>
  </si>
  <si>
    <t xml:space="preserve">Основное мероприятие 7. Формирование условий для развития торговой деятельности в Мурманской области </t>
  </si>
  <si>
    <t>Организовано сотрудничество между основными предприятиями пищевой промышленности региона и крупными торговыми организациями по вопросам продажи товаров местных товаропроизводителей, в результате в п. Зеленоборском открыто 5 магазинов. Принято участие в конференциях и семинарах по актуальным вопросам в сфере торговли, в общественных рейдах в магазинах с целью проверки соблюдения сроков годности, правил хранения товаров, оформления "уголка потребителя". Проведено 5 ежемесячных и 3 ежеквартальных мониторинга розничных цен на отдельные виды продуктов питания (40 наименований). Сформированы и размещены на сайте Министерства экономического развития Мурманской области общедоступная справочная система ярмарочных площадок Мурманской области, План проведения ярмарочных мероприятий на 2016 год</t>
  </si>
  <si>
    <t>Основное мероприятие 8. Обеспечение формирования и ведения торгового реестра Мурманской области</t>
  </si>
  <si>
    <t xml:space="preserve">17 муниципальным образованиям предоставлены субвенции на исполнение отдельных государственных полномочий по сбору сведений для формирования и ведения торгового реестра. Проведены 4 плановые проверки деятельности администраций муниципальных образований Ковдорского района, г. Оленегорска, г. Полярные Зори, ЗАТО г. Заозерск по осуществлению переданных государственных полномочий </t>
  </si>
  <si>
    <t>Средства субвенций на осуществление государственных полномочий по сбору сведений для формирования и ведения торгового реестра израсходованы в объеме ниже запланированного уровня исходя из фактической потребности муниципальных образований</t>
  </si>
  <si>
    <t>Основное мероприятие 9. Повышение доступности услуг торговли для социально незащищенных слоев населения</t>
  </si>
  <si>
    <t>С хозяйствующими субъектами подписано 25 соглашений об участии в реализации регионального социального проекта "Спасибо за Победу!", акция реализуется в 119 торговых объектах Мурманской области. Разработаны и размещены на сайте Министерства экономического развития Мурманской области минимальные требования и методические рекомендации по формированию доступной среды на объектах потребительского рынка</t>
  </si>
  <si>
    <t>Основное мероприятие 1. Обеспечение мониторинга, прогнозирования, целеполагания и планирования (за исключением территориального) социально-экономического развития региона</t>
  </si>
  <si>
    <t>Осуществлялся мониторинг основных результатов экономической деятельности, уровня жизни населения Мурманской области, социально-экономического положения Мурманской области, ситуации в монопрофильных муниципальных образованиях, процессов в реальном секторе экономики, финансово-банковской и социальной сферах. Подготовлен прогноз социально-экономического развития Мурманской области на 2017 год и плановый период 2018 и 2019 годов. Разработан проект прогноза социально-экономического развития Мурманской области на долгосрочный период. Организована и проведена защита прогнозов 17 муниципальных образований</t>
  </si>
  <si>
    <t>Основное мероприятие 2. Координация разработки и корректировки государственных программ Мурманской области</t>
  </si>
  <si>
    <t xml:space="preserve">Осуществлялось методическое руководство, консультирование ИОГВ по вопросам разработки и реализации государственных программ Мурманской области. Внесены изменения в Порядок разработки, реализации и оценки эффективности государственных программ Мурманской области. Организовано проведение заседаний Программно-целевого совета Мурманской области </t>
  </si>
  <si>
    <t>Основное мероприятие 3. Координация деятельности исполнительных органов государственной власти Мурманской области по привлечению средств федерального бюджета в рамках государственных программ Российской Федерации, федеральных целевых программ и федеральной адресной инвестиционной программы на решение важнейших проблем региона</t>
  </si>
  <si>
    <t>Актуализирован перечень заказчиков из числа исполнительных органов государственной власти Мурманской области, ответственных за взаимодействие с федеральными министерствами и ведомствами по вопросам включения мероприятий в государственные программы РФ, ФЦП и ФАИП. Актуализирован Перечень межбюджетных трансфертов (за исключением субвенций), а также перечень ИОГВ МО, ответственных за привлечение средств федерального бюджета для софинансирования мероприятий государственных программ Мурманской области. Подготовлены и направлены в адрес Минэкономразвития России предложения к проекту государственной программы РФ "Социально-экономическое развитие Арктической зоны РФ на период до 2020 года и дальнейшую перспективу"</t>
  </si>
  <si>
    <t>Основное мероприятие 4. Координация деятельности исполнительных органов государственной власти Мурманской области по исполнению указов Президента Российской Федерации от 07.05.2012</t>
  </si>
  <si>
    <t xml:space="preserve">Проведено 3 заседания Межведомственной комиссии по мониторингу достижения значений показателей, определенных в указах Президента РФ, 6 заседаний рабочей группы по мониторингу достижения показателей социально-экономического развития в целях исполнения Указа Президента РФ от 07.05.2012 № 596 "О долгосрочной государственной экономической политике". Обеспечено проведение мониторинга достижения значений показателей, определенных в указах Президента РФ от 07.05.2012 </t>
  </si>
  <si>
    <t>Основное мероприятие 5. Проведение мониторинга и оценки эффективности реализации документов стратегического планирования</t>
  </si>
  <si>
    <t>Подготовлены ежеквартальные отчеты о ходе реализации государственных программ МО и сводный доклад о ходе реализации и об оценке эффективности государственных программ МО за 2015 год, отчет о ходе исполнения Плана мероприятий по реализации Стратегии социально-экономического развития МО за 2015 год, ежеквартальные отчеты о ходе выполнения мероприятий государственных программ РФ, ФЦП и ФАИП на территории области. Подготовлен проект отчета Губернатора Мурманской области о результатах деятельности Правительства МО за 2015 год</t>
  </si>
  <si>
    <t>Основное мероприятие 6. Совершенствование нормативного правового регулирования по вопросам региональной налоговой политики (за исключением законодательства по специальным налоговым режимам)</t>
  </si>
  <si>
    <t>Основное мероприятие 7. Организация взаимодействия всех уровней власти, направленного на укрепление налогового потенциала Мурманской области</t>
  </si>
  <si>
    <t>Проведено 7 заседаний Межведомственной комиссии по обеспечению доходов бюджета Мурманской области, 17 заседаний рабочей группы по вопросам социально-экономического развития, занятости населения и мониторингу финансово-экономического состояния системообразующих предприятий и организаций Мурманской области, 4 заседания Коллегии по координации деятельности представителей ИОГВ МО, участвующих в собраниях (комитетах) кредиторов организаций - должников, в отношении ГОУСП "Тулома". Подготовлено 4 аналитические записки о социально-экономическом положении системообразующих организаций</t>
  </si>
  <si>
    <t>Основное мероприятие 8. Обеспечение лицензирования отдельных видов деятельности и видов контроля, отнесенных к компетенции субъекта РФ</t>
  </si>
  <si>
    <t>Оказаны государственные услуги по лицензированию отдельных видов деятельности и приняты решения по 892 заявлениям предпринимателей. По результатам осуществления контрольных мероприятий в сфере оборота алкогольной продукции и переработки лома металлов проведено более 1600 проверок, в ходе которых по выявленным нарушениям изъято более 3400 л нелегальной алкогольной продукции, приостановлено действие лицензии у 27 организаций, аннулированы 6 лицензий, привлечены к административной ответственности более 360 организаций и индивидуальных предпринимателей, взыскано штрафов на сумму более 2,9 млн. рублей</t>
  </si>
  <si>
    <t>Основное мероприятие 9. Организация мониторинга эффективности деятельности органов местного самоуправления</t>
  </si>
  <si>
    <t>Согласованы доклады глав администраций городских округов и муниципальных районов о достигнутых значениях показателей эффективности деятельности за отчетный год и их планируемых значениях на 3-летний период. Подготовлен сводный доклад о результатах мониторинга эффективности деятельности ОМСУ МО. В целях поощрения достижения наилучших результатов 3 муниципальным образованиям предоставлены гранты (г. Мурманск, Кольский район, ЗАТО Александровск)</t>
  </si>
  <si>
    <t>Основное мероприятие 10. Анализ удовлетворенности населения деятельностью органов местного самоуправления</t>
  </si>
  <si>
    <t>Проведены опросы населения с целью определения оценки эффективности деятельности руководителей органов местного самоуправления, региональных и муниципальных унитарных предприятий и учреждений, акционерных обществ, контрольный пакет акций которых находится в областной или муниципальной собственности, осуществляющих оказание услуг населению, а также социологический опрос населения для выявления уровня удовлетворенности</t>
  </si>
  <si>
    <t>Подготовлены отчет о ходе реализации плана мероприятий по внедрению системы менеджмента качества в государственных учреждениях (на государственных предприятиях) и сводная информация об итогах оценки соответствия качества государственных услуг (работ) областным стандартам качества. Рассмотрено и согласовано 7 сводных планов мероприятий по улучшению качества деятельности государственных учреждений по итогам независимой оценки качества оказания социальных услуг. Подготовлена и направлена в Агентство стратегических инициатив информация о развитии негосударственного сектора услуг в социальной сфере на территории Мурманской области как "пилотного" региона по поддержке доступа негосударственных организаций к предоставлению социальных услуг</t>
  </si>
  <si>
    <t>Заседания Экспертного совета по развитию негосударственного сектора услуг в социальной сфере и сопровождению социальных проектов проводились реже запланированного в связи с проведением отраслевых совещаний в рамках работы Экспертного совета</t>
  </si>
  <si>
    <t>Основное мероприятие 1. Установление подлежащих государственному регулированию цен (тарифов) в соответствии с законодательством Российской Федерации</t>
  </si>
  <si>
    <t>Основное мероприятие 2. Осуществление регионального государственного контроля (надзора) за соблюдением порядка ценообразования и соблюдением стандартов раскрытия информации регулируемыми организациями</t>
  </si>
  <si>
    <t>Проведено 12 плановых проверок организаций, осуществляющих деятельность в сфере регулируемого ценообразования, по результатам которых выдано 9 предписаний по устранению выявленных нарушений законодательства, а также возбуждено 12 дел об административных правонарушениях. В соответствии с действующим законодательством осуществлялся контроль за соблюдением стандартов раскрытия информации</t>
  </si>
  <si>
    <t>Основное мероприятие 3. Обеспечение реализации функций в сфере тарифного регулирования на территории Мурманской области</t>
  </si>
  <si>
    <t>Осуществлялось финансовое обеспечение реализации 28 функций Комитетом по тарифному регулированию МО, обеспечение необходимыми программно-техническими средствами</t>
  </si>
  <si>
    <t>Осуществлялось финансовое обеспечение реализации функций Министерством экономического развития МО, обеспечено сопровождение и развитие регионального сегмента ГАС "Управление"</t>
  </si>
  <si>
    <t>Осуществлялось финансовое обеспечение реализации функций Министерства развития промышленности и предпринимательства МО. ГОБУ "МРИБИ" обеспечено необходимыми программно-техническими средствами</t>
  </si>
  <si>
    <t>Завершены работы по реализации проекта создания комплексной системы защиты информации в информационной вычислительной сети ИОГВ Мурманской области (22 сегмента, 892 единиц вычислительной техники). Организованы мероприятия по обновлению программно-аппаратных комплексов защищенной виртуальной сети. Проведены аттестационные мероприятия, оформлен аттестат соответствия по требованиям информационной безопасности</t>
  </si>
  <si>
    <t>Обеспечено функционирование системы официальных интернет-ресурсов ИОГВ, системы электронного документооборота. Обеспечен доступ ИОГВ к справочным правовым системам, реестрам юридических лиц и индивидуальных предпринимателей, информационно-статистической информации. Введена в промышленную эксплуатацию информационная система предоставления государственных и муниципальных услуг, переводимых в электронный вид. Обеспечено сопровождение и модернизация информационных систем: в сферах образования и науки, регистрации актов гражданского состояния, социальной поддержки населения</t>
  </si>
  <si>
    <t xml:space="preserve">Мероприятие по развитию и модернизации региональной информационной системы обеспечения градостроительной деятельности не выполнено по причине отсутствия в национальном фонде алгоритмов и программ для ЭВМ типового программного обеспечения для соответствующей информационной системы </t>
  </si>
  <si>
    <t>Проведен социологический опрос для определение уровня удовлетворенности населения области качеством предоставления государственных услуг</t>
  </si>
  <si>
    <t>В 2016 году многофункциональными центрами Мурманской области оказано более 700 тыс. государственных и муниципальных услуг (из них ГОБУ "МФЦ МО" - более 333 тыс. услуг по 228 видам), поступления в областной бюджет от уплаченной государственной пошлины составили более 56,7 млн рублей. Обеспечено материально-техническое оснащение, информационная безопасность ГОБУ "МФЦ МО". Изготовлено и выпущено 976 универсальных электронных карт</t>
  </si>
  <si>
    <t>В 2016 году оцифровано 6143 единиц хранения, 49 описей дел. В информационный ресурс АИС включены электронные образы более 30 тыс. дел. В 2016 году на государственное хранение принято свыше 15 тыс. ед. хранения от 164 организаций. Для улучшения условий приема заявителей в ГОКУ ГАМО в г. Кировске переоборудовано помещение приема заявителей и информационный стенд</t>
  </si>
  <si>
    <t>Осуществлено финансовое обеспечение исполнения функций Комитета по развитию информационных технологий и связи МО. Обеспечено освещение в СМИ возможностей по получению государственных и муниципальных услуг в электронном виде. Проведено обучение приемам работы в государственных информационных системах 677 государственных гражданских и муниципальных служащих, работников областных учреждений</t>
  </si>
  <si>
    <t>В целях оптимизации бюджетных расходов и перераспределения ассигнований на иные мероприятия экспертиза создаваемых проектных решений и реализуемых мероприятий не осуществлялась</t>
  </si>
  <si>
    <t>1.7.1</t>
  </si>
  <si>
    <t>1.7.2</t>
  </si>
  <si>
    <t>Обеспечено информирование населения по актуальным вопросам социальной, экономической, политической жизни региона во всех крупных областных СМИ региона. Обеспечено проведение (участие в проведении) 4 различных мероприятий для журналистов и представителей СМИ. Выпущено 1419 полос формата А2 региональной газеты "Мурманский вестник"</t>
  </si>
  <si>
    <t>Оплата проезда к месту использования отпуска и обратно работникам ГОАУ "Редакция газеты "Мурманский вестник" осуществлена в объеме ниже запланированного в соответствии с фактической потребностью</t>
  </si>
  <si>
    <t>Приобретено программное обеспечение для обеспечения интеграции ведомственных геоинформационных систем в рамках формирования инфраструктуры пространственных данных Мурманской области</t>
  </si>
  <si>
    <t>Обеспечено функционирование геоинформационного портала, добавлены данные дистанционного зондирования Земли, обновлена информация, полученная от ИОГВ МО, реализованы отдельные сервисы (рыбоводные участки, уязвимость Кольского залива)</t>
  </si>
  <si>
    <t>Государственная программа "Управление региональными финансами, создание условий для эффективного и ответственного управления муниципальными финансами"</t>
  </si>
  <si>
    <t>Подпрограмма 1 "Управление региональными финансами"</t>
  </si>
  <si>
    <t>Актуализированы нормативные правовые акты по регулированию бюджетных правоотношений в Мурманской области. Подготовлен и направлен в Мурманскую областную Думу проект закона об областном бюджете на очередной финансовый год и на плановый период, обеспечивающий сбалансированность бюджета Мурманской области и стабилизацию динамики долговой нагрузки. Обеспечено повышение квалификации сотрудников Министерства финансов МО в бюджетно-финансовой сфере</t>
  </si>
  <si>
    <t>Обеспечена публикация бюджетных данных на официальном сайте Министерства финансов МО, портале "Открытый электронный регион" и на едином портале бюджетной системы Мурманской области "Бюджет для всех", в т.ч. брошюр "Бюджетный гид" и иллюстрированных изданий об исполнении областного бюджета за 2015 год и о бюджетных параметрах на 2017 год. Проведен конкурс творческих проектов "Бюджет для граждан"</t>
  </si>
  <si>
    <t>В целях экономии бюджетных ассигнований, предусмотренных на обслуживание государственного долга Мурманской области, привлекались бюджетные кредиты по ставке 0,1% годовых</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</si>
  <si>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</si>
  <si>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Внесены изменения в Закон Мурманской области "О межбюджетных отношениях в Мурманской области" (Закон Мурманской области от 31.10.2016 № 2046-01-ЗМО), обеспечено своевременное распределение средств областного бюджета, минимизация неиспользованных остатков целевых средств, проведена оптимизация количества субсидий</t>
  </si>
  <si>
    <t xml:space="preserve">Распределены и предоставлены: дотации и субвенции на выравнивание бюджетной обеспеченности из областного бюджета местным бюджетам; субсидии бюджетам муниципальных районов на формирование районных фондов финансовой поддержки поселений; дотации бюджетам ЗАТО на компенсацию дополнительных расходов, связанных с особым режимом безопасного функционирования </t>
  </si>
  <si>
    <t>Проведена оценка результатов, достигнутых муниципальными образованиями Мурманской области в сфере повышения эффективности бюджетных расходов, и динамики данных результатов</t>
  </si>
  <si>
    <t>Проведен мониторинг и оценка качества организации и осуществления бюджетного процесса в муниципальных образованиях Мурманской области, результаты размещены на официальном интернет-сайте Министерства финансов Мурманской области</t>
  </si>
  <si>
    <t>Подпрограмма 3 "Организация и осуществление контроля и надзора в бюджетно-финансовой сфере"</t>
  </si>
  <si>
    <t>Проведены 28 плановых и 3 внеплановых контрольных мероприятия в рамках осуществления последующего внутреннего государственного финансового контроля за использованием средств областного бюджета. Проверено 38 юридических лица, в т.ч. 7 ИОГВ, 19 государственных и муниципальных предприятий и учреждений, 12 органов местного самоуправления, получавших межбюджетные трансферты из областного бюджета. Производство по делам об административных правонарушениях в бюджетной сфере осуществлено в отношении 4 юридических и 2 физических лиц. В бюджетной сфере привлечено к административной ответственности 2 физических и 2 юридических лица, начислены и взысканы штрафы на сумму 35,3 тыс. руб.</t>
  </si>
  <si>
    <t>Частичное освоение средств на обучение сотрудников Комитета государственного и финансового контроля Мурманской области вызвано экономией в результате прохождения обучения одного сотрудника в дистанционной форме</t>
  </si>
  <si>
    <t>В сфере контроля за соблюдением требований законодательства РФ и иных нормативных правовых актов о контрактной системе в сфере закупок проверено 2,3% общего объема утвержденных расходов областного бюджета. Проведено 12 плановых и 41 внеплановых контрольных мероприятий. Рассмотрено 46 обращений о согласовании закупки у единственного поставщика (47 согласовано). По результатам проверок выявлено 541 нарушение законодательства в сфере закупок, составлено 100 протоколов об административных правонарушениях, вынесено 126 постановлений об административных правонарушениях, в правоохранительные органы направлено 12 материалов, содержащих информацию о нарушениях, имеющих признаки уголовно наказуемых деяний, по 7 материалам возбуждены уголовные, административные дела, вынесены представления органами прокуратуры Мурманской области</t>
  </si>
  <si>
    <t>Подпрограмма 4 "Развитие системы управления государственными закупками Мурманской области"</t>
  </si>
  <si>
    <t>Выполнены работы по сопровождению и обеспечению бесперебойного функционирования и модернизации автоматизированной информационной системы управления государственными закупками Мурманской области "WEB-Торги-КС"</t>
  </si>
  <si>
    <t>Подпрограмма 1 "Создание условий для обеспечения государственного управления"</t>
  </si>
  <si>
    <t>Основное мероприятие 1. Развитие государственной гражданской службы Мурманской области</t>
  </si>
  <si>
    <t>Актуализирована нормативная правовая база в сфере государственной гражданской службы Мурманской области. Организовано обучение 77 государственных гражданских служащих, тестирование 624 участников конкурсных отборов на замещение должностей государственной гражданской службы с использованием информационных технологий. Проведено 7 обучающих семинаров для ИОГВ</t>
  </si>
  <si>
    <t>Осуществлялся контроль за выполнением поручений. Проведен семинар-совещание с исполнительными органами государственной власти МО на тему "О результатах организации контроля за исполнением поручений исполнительными органами государственной власти Мурманской области в 2015 году"</t>
  </si>
  <si>
    <t>Основное мероприятие 5. Организационное обеспечение взаимодействия Правительства Мурманской области с Правительством Российской Федерации, Администрацией Президента Российской Федерации, федеральными органами государственной власти</t>
  </si>
  <si>
    <t>Обеспечено оперативное взаимодействие Правительства Мурманской области и исполнительных органов государственной власти Мурманской области с Правительством Российской Федерации, Администрацией Президента Российской Федерации, федеральными органами государственной власти, расположенными в городах Москве и Санкт-Петербурге</t>
  </si>
  <si>
    <t>В связи с отсутствием необходимости заседания Координационного совета по вопросам взаимодействия ИОГВ Мурманской области и территориальных органов федеральных органов исполнительной власти не проводились</t>
  </si>
  <si>
    <t>Основное мероприятие 6. Обеспечение реализации Губернатором Мурманской области его полномочий в области государственных наград Российской Федерации и наград Мурманской области</t>
  </si>
  <si>
    <t>В связи с заявительным характером часть мероприятий выполнена в объеме ниже запланированного</t>
  </si>
  <si>
    <t>Основное мероприятие 7. Материально-техническое, транспортное и документационное обеспечение деятельности органов государственной власти Мурманской области, лиц, замещающих государственные должности Мурманской области, обеспечение которых возложено на Аппарат Правительства Мурманской области</t>
  </si>
  <si>
    <t>Неполное освоение средств ОБ на компенсацию расходов на оплату стоимости проезда и провоза багажа к месту использования отпуска и обратно работникам ГОБУ "Управление по обеспечению деятельности Правительства Мурманской области" вызвано заявительным характером выплаты</t>
  </si>
  <si>
    <t xml:space="preserve">Основное мероприятие 8. Противодействие коррупции в исполнительных органах государственной власти Мурманской области, мониторинг состояния коррупции </t>
  </si>
  <si>
    <t>Проведена антикоррупционная экспертиза 934 проектов нормативных правовых актов, в 8 из которых был выявлен 21 коррупциогенный фактор. Выполнены в полном объеме мероприятия ведомственных антикоррупционных планов на 2016 год. В 4 квартале 2016 года проведено социологическое исследование коррупции в Мурманской области, результаты которого свидетельствуют о тенденции к снижению коррупционных рисков</t>
  </si>
  <si>
    <t>Организован прокат роликов социальной рекламы антикоррупционной направленности (33 проката). Организован областной конкурс "Молодежь против коррупции", победителям конкурса (8 работ) выплачены премии</t>
  </si>
  <si>
    <t xml:space="preserve">Основное мероприятие 10. Организация государственной регистрации актов гражданского состояния на территории Мурманской области в соответствии с законодательством Российской Федерации </t>
  </si>
  <si>
    <t>Бюджетам муниципальных образований предоставлены субвенции на государственную регистрацию актов гражданского состояния. В 2016 году предоставлена 581 государственная услуга по выдаче повторных свидетельств записей актов гражданского состояния, справок и иных документов, предоставлены услуги по проставлению 351 апостилей на документах</t>
  </si>
  <si>
    <t>Бюджетам муниципальных образований предоставлены субвенции на реализацию Закона Мурманской области "Об административных комиссиях", на осуществление органами местного самоуправления отдельных полномочий по определению перечня должностных лиц, уполномоченных составлять протоколы об административных правонарушениях</t>
  </si>
  <si>
    <t>Расходы на обеспечение деятельности административных комиссий осуществлены в объеме ниже запланированного в соответствии с поступившими заявками муниципальных образований</t>
  </si>
  <si>
    <t xml:space="preserve">Основное мероприятие 12. Предоставление бесплатной юридической помощи гражданам Мурманской области и юридической помощи в труднодоступных и малонаселенных местностях региона </t>
  </si>
  <si>
    <t xml:space="preserve">С Адвокатской палатой Мурманской области заключено ежегодное соглашение об оказании бесплатной юридической помощи адвокатами, являющихся участниками государственной системы бесплатной юридической помощи. Список адвокатов, оказывающих бесплатную юридическую помощь опубликован в СМИ области и размещен на официальном портале исполнительных органов государственной власти области в сети "Интернет" </t>
  </si>
  <si>
    <t>В 2016 году проведено 14 заседаний комиссии по вопросам помилования, в т.ч. 1 выездное, на которых рассмотрено 28 ходатайств осужденных о помиловании. Всего по представлениям Губернатора Мурманской области Указами Президента РФ помиловано 20 осужденных, отбывавших наказание в учреждениях и органах УФСИН России по Мурманской области. Комиссией осуществлялся общественный контроль за условиями содержания осужденных. Проведено 2 заседания комиссии по правам человека, принято 6 граждан</t>
  </si>
  <si>
    <t>Проведены мероприятия по ежегодной проверке и актуализации списков кандидатов в присяжные заседатели, списки опубликованы в СМИ и направлены для использования в федеральные суды общей юрисдикции</t>
  </si>
  <si>
    <t xml:space="preserve">Субвенции местным бюджетам на осуществление полномочий по составлению списков кандидатов в присяжные заседатели израсходованы в объеме ниже запланированного уровня в соответствии с потребностью муниципальных образований </t>
  </si>
  <si>
    <t>Основное мероприятие 15. Обеспечение функционирования единой системы рассмотрения обращений граждан Губернатором, его заместителями, руководителями исполнительных органов государственной власти Мурманской области</t>
  </si>
  <si>
    <t>Зарегистрировано 10438 обращений граждан, из них более 60% рассматривались ИОГВ, остальные перенаправлены по компетенции в ОМСУ либо территориальные органы федеральных органов государственной власти. Организовано проведение личных приемов граждан Губернатором МО, его заместителями, руководителями ИОГВ, принято 509 человек. 12 декабря 2016 года проведен общероссийский день приема граждан, в ходе которого принят 171 человек, получено 24 письменных обращения</t>
  </si>
  <si>
    <t>Основное мероприятие 16. Оказание организационной, методической и финансовой помощи органам местного самоуправления Мурманской области</t>
  </si>
  <si>
    <t>Органам местного самоуправления на постоянной основе оказывалась методическая помощь по вопросам развития межмуниципального сотрудничества, оптимизации территориальной и структурной организации органов местного самоуправления. Проведены заседания рабочих групп по совершенствованию территориальной организации местного самоуправления Кандалакшского и Печенгского районов, заседание межведомственной комиссии по совершенствованию территориальной организации местного самоуправления Мурманской области</t>
  </si>
  <si>
    <t>Основное мероприятие 17. Организация повышения квалификации лиц, замещающих муниципальные должности, и муниципальных служащих по основным вопросам деятельности органов местного самоуправления</t>
  </si>
  <si>
    <t>Министерством юстиции Мурманской области проведено 1364 правовые экспертизы муниципальных НПА. За отчетный год в регистр муниципальных НПА поступило 6124 муниципальных правовых акта, из них в регистр включено 5852 правовых акта, 695 актов прокурорского реагирования, 9 судебных актов, 353 акта признаны не подлежащими включению в регистр. По запросам заявителей предоставлены сведения о 5941 муниципальном НПА, включенном в регистр</t>
  </si>
  <si>
    <t>Подпрограмма 2 "Управление государственным имуществом Мурманской области"</t>
  </si>
  <si>
    <t>Проведена экспертиза документов в отношении 16903 единиц объектов учета, представленных правообладателями имущества. Обеспечен учет в реестре сведений об областном имуществе общей стоимостью более 109,1 млрд. рублей, сформировано 16903 дел по объектам учета. Предоставлена 159 выписок из реестра государственного имущества Мурманской области</t>
  </si>
  <si>
    <t>Осуществлены прием-передача имущества государственной собственности Мурманской области общей стоимостью 251,5 млн. рублей в федеральную и муниципальную собственность, прием-передача 186 объектов недвижимого имущества, 19 земельных участков, 40,9 тыс. единиц движимого имущества общей стоимостью 5,5 млрд. рублей в собственность Мурманской области</t>
  </si>
  <si>
    <t>По результатам проведенных кадастровых работ сведения о 10 земельных участках внесены в государственный кадастр недвижимости. Осуществлена государственная регистрация права государственной собственности Мурманской области на 93 земельных участка</t>
  </si>
  <si>
    <t xml:space="preserve">Кадастровые работы по государственному контракту на сумму 303,6 тыс. руб. находятся в стадии исполнения. </t>
  </si>
  <si>
    <t>Рассмотрены 66 ходатайств, принято 54 распоряжения Правительства Мурманской области о переводе земельных участков из одной категории в другую, 7 распоряжений Правительства Мурманской области об отказе в переводе земельных участков, 5 ходатайств возвращены без рассмотрения</t>
  </si>
  <si>
    <t>Мероприятия по переводу земель или земельных участков сельскохозяйственного назначения, находящихся в муниципальной, частной собственности, из одной категории в другую не исполнены в связи с отсутствием поступивших ходатайств</t>
  </si>
  <si>
    <t>Обеспечено ведение реестров показателей экономической эффективности деятельности ГОУП и акционерных обществ. На заседаниях межведомственных комиссий были рассмотрены вопросы о результатах деятельности ГОУП в 2015 году, об эффективности осуществления ИОГВ государственной функции по координации и регулированию деятельности подведомственных организаций, о целесообразности предоставления бюджетных инвестиций АО "Управляющая компания "Особые экономические зоны", АО "Корпорация развития Мурманской области", АО "Мурманэнергосбыт" в 2016 году</t>
  </si>
  <si>
    <t>Обеспечена реализация функций администратора неналоговых доходов областного бюджета от использования имущества Мурманской области, осуществлялись права акционера хозяйственных обществ с долей участия Мурманской области, обеспечивалась защита имущественных прав и интересов Мурманской области в судебном порядке, эксплуатация и обслуживание объектов недвижимого и движимого имущества, находящегося в оперативном управлении ГОБУ "Имущественная казна Мурманской области"</t>
  </si>
  <si>
    <t>Подпрограмма 3 "Укрепление этнокультурного многообразия, гражданского самосознания и патриотизма в Мурманской области"</t>
  </si>
  <si>
    <t xml:space="preserve">Основное мероприятие 1. Осуществление государственной поддержки коренных малочисленных народов Севера Мурманской области </t>
  </si>
  <si>
    <t>Проводились мероприятия с участием представителей КМНС и оказывалась поддержка общественным организациям, представителям КМНС в проведении (участии в проведении) тематических мероприятий. Издана литература на саамскую тематику, работникам оленеводческих хозяйств предоставлено 5 путевок в санаторно-курортные учреждения. 16 общин КМНС получили субсидии на улучшение материально-технической базы</t>
  </si>
  <si>
    <t>Основное мероприятие 2. Создание условий для укрепления единства и духовной общности многонационального народа Российской Федерации, развития межнационального сотрудничества</t>
  </si>
  <si>
    <t>Обеспечено проведение мероприятий, направленных на гармонизацию межнациональных отношений и профилактику экстремизма, в которых приняли участие около 1600 человек, в т.ч. представители национальных общественных объединений Мурманской области. Организован семинар-тренинг "Партнерство НКО и государственных учреждений в решении проблем, связанных с миграционными процессами: механизмы взаимодействия и опыт сотрудничества" с участием представителей общественных объединений, работающих с мигрантами. Проведен ежегодный опрос 400 граждан по оценке состояния межнациональных отношений в Мурманской области</t>
  </si>
  <si>
    <t>Основное мероприятие 3. Создание условий для формирования чувства патриотизма, гражданской ответственности</t>
  </si>
  <si>
    <t>Проведено 27 мероприятий, 2 обучающих мероприятия, 6 экспедиций направленных на гражданско-патриотическое воспитание и формирование гражданской ответственности. В рамках поддержки технически-прикладных видов спорта проведены 9 спортивных мероприятий. 19 общественным объединениям предоставлены гранты на реализацию социально значимых проектов, 14 представителей общественных объединений направлены для участия в тематических мероприятиях. Проведено 50 заседаний Общественной палаты Мурманской области, совещательных и координационных органов</t>
  </si>
  <si>
    <t>Осуществлялось финансовое обеспечение выполнения 51 функций Министерства по внутренней политике и массовым коммуникациям Мурманской области. Обеспечено административное управление, информационное и техническое сопровождение сайта "Общество 51"</t>
  </si>
  <si>
    <t>Подпрограмма 4 "Развитие и укрепление института мировой юстиции в Мурманской области"</t>
  </si>
  <si>
    <t xml:space="preserve">Основное мероприятие 1. Организация непрерывного профессионального развития мировых судей и работников аппаратов мировых судей </t>
  </si>
  <si>
    <t>Обеспечена профессиональная переподготовка 4 мировых судей, впервые назначенных на должность судьи, повышение квалификации 5 судей и 10 ответственных секретарей и секретарей судебного заседания, помощников мировых судей. Проведено 3 учебно-методических семинара для работников аппаратов мировых судей по вопросам судебного делопроизводства</t>
  </si>
  <si>
    <t>Возмещение судебных издержек (на назначение представителя, вызов свидетелей, назначение экспертизы и совершение других действий, подлежащих оплате) по рассматриваемым мировыми судьями делам осуществлено в объеме ниже запланированного в соответствии с фактической потребностью. Компенсация расходов мировым судьям Мурманской области на оплату стоимости проезда, найма жилья и выплате суточных не осуществлялась в связи с отсутствием заявлений</t>
  </si>
  <si>
    <t>Средняя</t>
  </si>
  <si>
    <t>Ниже среднего</t>
  </si>
  <si>
    <t>Подпрограмма 1 "Развитие агропромышленного комплекса"</t>
  </si>
  <si>
    <t>Высокая</t>
  </si>
  <si>
    <r>
      <t xml:space="preserve">Государственная программа "Управление развитием регионального рынка труда" </t>
    </r>
    <r>
      <rPr>
        <sz val="8"/>
        <rFont val="Times New Roman"/>
        <family val="1"/>
        <charset val="204"/>
      </rPr>
      <t>(Комитет по труду и занятости МО)</t>
    </r>
  </si>
  <si>
    <t>Минздрав МО, Министерство по внутренней политике МО, Минобр МО, Минстрой МО, ТФОМС МО</t>
  </si>
  <si>
    <t>Минприроды МО, Минобр МО</t>
  </si>
  <si>
    <t>Минприроды МО, лесопользователи</t>
  </si>
  <si>
    <t>Минрыбсельхоз МО, предприятия аквакультуры МО</t>
  </si>
  <si>
    <t>Минрыбсельхоз МО, сельхозтоваропроизводители</t>
  </si>
  <si>
    <t xml:space="preserve">Минтранс МО </t>
  </si>
  <si>
    <t>Минтранс МО, Минобр МО, Министерство по внутренней политике МО, Комитет по безопасности МО, УГИБДД УМВД России по МО</t>
  </si>
  <si>
    <t xml:space="preserve"> УГИБДД УМВД России по МО</t>
  </si>
  <si>
    <t>Минэк МО, Минпром МО</t>
  </si>
  <si>
    <t xml:space="preserve"> Комитет по тарифам МО</t>
  </si>
  <si>
    <t>Комитет по ИТ МО, Минсоцразвития МО</t>
  </si>
  <si>
    <t>Комитет по ИТ МО, Минимущество МО</t>
  </si>
  <si>
    <t>Аппарат ПМО, Министерство по внутренней политике МО</t>
  </si>
  <si>
    <t>Минимущество МО, ИОГВ МО</t>
  </si>
  <si>
    <t>Министерство по внутренней политике МО, Комитет по физкультуре и спорту МО, Минобр МО</t>
  </si>
  <si>
    <t xml:space="preserve">Министерство по внутренней политике МО </t>
  </si>
  <si>
    <t>Минобр МО, Минстрой МО, Комитет по культуре МО, ОМСУ</t>
  </si>
  <si>
    <t>Минсоцразвития МО, Минздрав МО, Комитет по культуре МО, Комитет по физкультуре и спорту МО</t>
  </si>
  <si>
    <r>
      <t>Комитет по физкультуре и спорту МО, Минстрой МО, ОМСУ</t>
    </r>
    <r>
      <rPr>
        <sz val="8"/>
        <color rgb="FFFF0000"/>
        <rFont val="Times New Roman"/>
        <family val="1"/>
        <charset val="204"/>
      </rPr>
      <t/>
    </r>
  </si>
  <si>
    <t>Комитет по физкультуре и спорту МО, ОМСУ</t>
  </si>
  <si>
    <t>Комитет по культуре МО, Минстрой МО, АМО Терский район, г.п. Кандалакша</t>
  </si>
  <si>
    <t>Комитет по культуре МО, Минстрой МО, ОМСУ</t>
  </si>
  <si>
    <t>Комитет по культуре МО, АМО г. Мурманск</t>
  </si>
  <si>
    <t>Комитет по культуре МО, ОМСУ</t>
  </si>
  <si>
    <t>Комитет по труду и занятости МО, Минздрав МО, Мурманское региональное отделение Фонда социального страхования РФ</t>
  </si>
  <si>
    <t>Комитет по труду и занятости МО, Филиал "35 судоремонтный завод" АО "Центр судоремонта "Звездочка"</t>
  </si>
  <si>
    <t>Минстрой МО, Минтранс МО, Минфин МО, ОМСУ</t>
  </si>
  <si>
    <t>ОМСУ</t>
  </si>
  <si>
    <t>Минстрой МО, Минэнерго и ЖКХ МО, Госжилинспекция МО, ОМСУ</t>
  </si>
  <si>
    <t>Минэнерго и ЖКХ МО, ОМСУ, ресурсоснабжающие организации, организации, осуществляющие регулируемые виды деятельности</t>
  </si>
  <si>
    <t>Минэнерго и ЖКХ МО, Минимущество МО, ОМСУ</t>
  </si>
  <si>
    <t>Комитет по безопасности МО, ОМСУ, УМВД России по МО</t>
  </si>
  <si>
    <t>Минприроды МО, АМО Кандалакшский район, ЗАО "Управление отходами"</t>
  </si>
  <si>
    <t>Минприроды МО, Минобр МО, АМО Кандалакшский район, ЗАО "Управление отходами"</t>
  </si>
  <si>
    <t>Минприроды МО, ОМСУ, ФГУП "Предприятие по обращению с радиоактивными отходами "РосРАО"</t>
  </si>
  <si>
    <t>Минприроды МО, ОМСУ</t>
  </si>
  <si>
    <t>ФГУП "Предприятие по обращению с радиоактивными отходами "РосРАО"</t>
  </si>
  <si>
    <t>Минрыбсельхоз МО, ОМСУ</t>
  </si>
  <si>
    <t>Минтранс МО, ОМСУ</t>
  </si>
  <si>
    <t>Минтранс МО, Минобр МО, Министерство по внутренней политике МО</t>
  </si>
  <si>
    <t>Комитет по ИТ МО, Минобр МО, Минстрой МО, Минюст МО, Министерство по внутренней политике МО, Минсоцразвития МО</t>
  </si>
  <si>
    <t>Комитет по ИТ МО, Минсоцразвития МО, Минобр МО, Минстрой МО, Минюст МО</t>
  </si>
  <si>
    <t>Аппарат ПМО, Минюст МО, Минимущество МО, Министерство по внутренней политике МО</t>
  </si>
  <si>
    <t>Минобр МО, Минстрой МО, Министерство по внутренней политике МО, Комитет по культуре МО, ОМСУ</t>
  </si>
  <si>
    <t>Комитет по физкультуре и спорту МО, Минстрой МО, ОМСУ</t>
  </si>
  <si>
    <t>Минприроды МО, Минобр МО, ОМСУ, ЗАО "Управление отходами", лесопользователи, ФГУП "Предприятие по обращению с радиоактивными отходами "РосРАО"</t>
  </si>
  <si>
    <t>Минрыбсельхоз МО, Комитет по ветеринарии МО, ОМСУ, сельхозтоваропроизводители</t>
  </si>
  <si>
    <t>Минтранс МО, Минобр МО, Министерство по внутренней политике МО, Комитет по безопасности МО, УГИБДД УМВД России по МО, ОМСУ</t>
  </si>
  <si>
    <t>Комитет по ИТ МО, Минобр МО, Минстрой МО, Министерство по внутренней политике МО, Минсоцразвития МО, Минюст МО, Минимущество МО</t>
  </si>
  <si>
    <t>Приложение №1</t>
  </si>
  <si>
    <t>Оценка*</t>
  </si>
  <si>
    <t>*Высокая (не менее 97%), средняя (не менее 92%), ниже среднего (не менее 85%), низкая (менее 85%).</t>
  </si>
  <si>
    <r>
      <t>Государственная программа "Управление региональными финансами, создание условий для эффективного и ответственного управления муниципальными финансами"</t>
    </r>
    <r>
      <rPr>
        <sz val="8"/>
        <rFont val="Times New Roman"/>
        <family val="1"/>
        <charset val="204"/>
      </rPr>
      <t xml:space="preserve"> (Минфин МО)</t>
    </r>
  </si>
  <si>
    <t>Приложение №3</t>
  </si>
  <si>
    <t>Приложение №4</t>
  </si>
  <si>
    <t>Уточненные данные по единовременной пропускной способности установленных спортивных площадок</t>
  </si>
  <si>
    <t>В соответствии с заключенным Правительством Мурманской области соглашением с Минкомсвязи России, Минстроем России и оператором ГИС ЖКХ с 01.06.2016 начата опытная эксплуатация Государственной информационной системы ЖКХ на территории региона, за не размещение или размещение не в полном объеме информации в ГИС ЖКХ предусмотрена административная ответственность</t>
  </si>
  <si>
    <t>Материальный ущерб по сравнению с предыдущим годом повысился в связи с произошедшим взрывом бытового газа в жилом доме</t>
  </si>
  <si>
    <t>Доля несовершеннолетних, признанных находящимися в социально опасном положении и совершивших преступления и правонарушения в период проведения с ними комплексной индивидуальной профилактической работы, от общего числа несовершеннолетних, имеющих статус находящихся в социально опасном положении</t>
  </si>
  <si>
    <t>Снижение времени оперативного реагирования обусловлено применением оборудования, закупленного в 2014-2016 году, и постоянным совершенствованием действий в ходе учений и занятий личным составом аварийно-спасательной службой</t>
  </si>
  <si>
    <t>Увеличение количества своевременно поступивших платежей за нарушение требований природоохранного законодательства</t>
  </si>
  <si>
    <t xml:space="preserve">Увеличение количества перевезенных пассажиров по причине увеличения среднего количества поездок по месячным проездным билетам </t>
  </si>
  <si>
    <t>Доля реализованных предписаний, представлений и предложений, направленных на соблюдение законодательства и повышение эффективности деятельности ИОГВ, ГОУ, ГОУП, ОМСУ, сформированных по результатам контрольных мероприятий</t>
  </si>
  <si>
    <t>Доля реализованных предписаний об устранении выявленных нарушений в сфере закупок</t>
  </si>
  <si>
    <t>Доля земельных участков, в отношении которых проведена актуализация государственной кадастровой оценки, в общем количестве земельных участков, подлежащих государственной кадастровой оценке</t>
  </si>
  <si>
    <t>Изменение параметров проведения опроса инвалидов (сокращение числа опрашиваемых, в т.ч. исключение из числа респондентов инвалидов, проживающих в стационарных учреждениях и обслуживающихся в комплексных центрах социального обслуживания населения, с учетом релевантности тематики вопросов)</t>
  </si>
  <si>
    <t>Доля своевременно внесенной в Государственную автоматизированную информационную систему "Управление" информации по показателям, содержащимся в указах Президента РФ от 07.05.2012, закрепленных за Министерством экономического развития Мурманской области, от общего количества данных показателей, закрепленных за Министерством экономического развития Мурманской области и подлежащих внесению в Государственную автоматизированную информационную систему "Управление"</t>
  </si>
  <si>
    <t>Сохранение долгосрочного кредитного рейтинга Мурманской области по шкале международных рейтинговых агентств на позиции "Стабильный"</t>
  </si>
  <si>
    <t>Обеспечение бесперебойной работы и развитие АИС "Web-Торги-КС"</t>
  </si>
  <si>
    <t xml:space="preserve">Доля мероприятий федеральных органов государственной власти с участием ГОКУ "Представительство Правительства Мурманской области" от общего количества мероприятий, в которых ему было поручено принять участие Губернатором, членами Правительства и руководителями исполнительных органов государственной власти Мурманской области </t>
  </si>
  <si>
    <t>Доля органов государственной власти Мурманской области, удовлетворенных материально-техническим, транспортным, документационным обеспечением их деятельности, осуществляемым ГОБУ "Автобаза Правительства Мурманской области" и ГОБУ "Управление по обеспечению деятельности Правительства Мурманской области", от общего количества органов государственной власти Мурманской области, принявших участие в анкетировании</t>
  </si>
  <si>
    <t>Доля устраненных нарушений Закона Мурманской области "Об административных комиссиях" от числа выявленных нарушений при осуществлении органами местного самоуправления отдельных государственных полномочий по организационному обеспечению деятельности административных комиссий</t>
  </si>
  <si>
    <t>Ответственный ИОГВ</t>
  </si>
  <si>
    <t>Причины отклонения от плана, отсутствия положительной динамики</t>
  </si>
  <si>
    <t>Основное мероприятие 10. Обеспечение реализации государственных функций и выполнения государственных работ в сфере управления государственным имуществом Мурманской области</t>
  </si>
  <si>
    <t>Основное мероприятие 9. Проведение проверок за распоряжением, использованием по назначению и сохранностью государственного имущества Мурманской области</t>
  </si>
  <si>
    <t>Основное мероприятие 8. Создание условий для повышения эффективности деятельности государственных областных унитарных предприятий и хозяйственных обществ с участием Мурманской области</t>
  </si>
  <si>
    <t>Основное мероприятие 6. Обеспечение внесения сведений в государственный кадастр недвижимости и единый государственный реестр прав на недвижимое имущество и сделок с ним</t>
  </si>
  <si>
    <t>Основное мероприятие 5. Предоставление объектов государственного имущества Мурманской области в аренду, безвозмездное временное пользование</t>
  </si>
  <si>
    <t>Основное мероприятие 4. Прием-передача имущества в рамках разграничения полномочий</t>
  </si>
  <si>
    <t>Основное мероприятие 3. Перераспределение государственного имущества Мурманской области без изменения формы собственности</t>
  </si>
  <si>
    <t>Основное мероприятие 2. Отчуждение государственного имущества Мурманской области</t>
  </si>
  <si>
    <t>Основное мероприятие 2. Обеспечение единого информационного пространства для заказчиков в сфере закупок</t>
  </si>
  <si>
    <t>Основное мероприятие 1. Совершенствование организации деятельности заказчиков в сфере закупок товаров, работ, услуг для обеспечения государственных нужд</t>
  </si>
  <si>
    <t xml:space="preserve">Основное мероприятие 1. Осуществление внутреннего государственного финансового контроля </t>
  </si>
  <si>
    <t>Основное мероприятие 5. Проведение мониторинга и оценки качества организации и осуществления бюджетного процесса в муниципальных образованиях</t>
  </si>
  <si>
    <t>16.2.5</t>
  </si>
  <si>
    <t>Основное мероприятие 4. Содействие реализации муниципальных программ повышения эффективности бюджетных расходов</t>
  </si>
  <si>
    <t>Основное мероприятие 3. Поддержка мер по обеспечению сбалансированности местных бюджетов</t>
  </si>
  <si>
    <t>Основное мероприятие 2. Выравнивание бюджетной обеспеченности муниципальных образований</t>
  </si>
  <si>
    <t>Основное мероприятие 1. Совершенствование нормативно-правового обеспечения предоставления межбюджетных трансфертов из областного бюджета</t>
  </si>
  <si>
    <t>Основное мероприятие 5. Сопровождение и развитие информационно-портальных решений в сфере общественных финансов</t>
  </si>
  <si>
    <t>Основное мероприятие 4. Сопровождение и развитие информационно-технологической инфраструктуры в сфере управления общественными финансами</t>
  </si>
  <si>
    <t>Основное мероприятие 3. Повышение гибкости долговой политики Мурманской области, поддержание высокого уровня региональных кредитных рейтингов</t>
  </si>
  <si>
    <t>Основное мероприятие 2. Повышение прозрачности бюджетов и открытости бюджетного процесса, публикация актуальной информации о бюджетной системе Мурманской области, в том числе в доступной для граждан форме</t>
  </si>
  <si>
    <t>Основное мероприятие 1. Нормативно-методическое обеспечение и организация бюджетного процесса в Мурманской области</t>
  </si>
  <si>
    <t>Подпрограмма 2 "Использование спутниковых навигационных технологий и других результатов космической деятельности в интересах социально-экономического развития Мурманской области"</t>
  </si>
  <si>
    <t xml:space="preserve">Основное мероприятие 7. Обеспечение реализации государственных функций и предоставления государственных услуг в сфере информационно-телекоммуникационных технологий
</t>
  </si>
  <si>
    <t xml:space="preserve">Основное мероприятие 6. Организация хранения, комплектования, учета и использования архивных документов </t>
  </si>
  <si>
    <t>Основное мероприятие 4. Организация предоставления государственных и муниципальных услуг по принципу "одного окна"</t>
  </si>
  <si>
    <t xml:space="preserve">Основное мероприятие 3. Развитие инфокоммуникационных компонентов электронного правительства </t>
  </si>
  <si>
    <t>Основное мероприятие 1. Совершенствование и модернизация аппаратного и программного обеспечения информационно-вычислительной сети исполнительных органов государственной власти</t>
  </si>
  <si>
    <t>Подпрограмма 1 "Развитие информационного общества и формирование электронного правительства"</t>
  </si>
  <si>
    <t>14.7.2</t>
  </si>
  <si>
    <t>Основное мероприятие 1. Обеспечение реализации государственных функций в сферах стратегического планирования, налогового регулирования, экономики социальной сферы, внешнеэкономических связей, торговой деятельности</t>
  </si>
  <si>
    <t>14.7.1</t>
  </si>
  <si>
    <t>Подпрограмма 7 "Обеспечение реализации государственной программы"</t>
  </si>
  <si>
    <t>Подпрограмма 6 "Осуществление государственного регулирования цен (тарифов) на территории Мурманской области"</t>
  </si>
  <si>
    <t>Основное мероприятие 12. Нормативно-методическое и аналитическое сопровождение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</si>
  <si>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Основное мероприятие 11. Координация и мониторинг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</si>
  <si>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Подпрограмма 5 "Совершенствование системы государственного стратегического управления"</t>
  </si>
  <si>
    <t>14.4.9</t>
  </si>
  <si>
    <t>Подпрограмма 4 "Развитие внешнеэкономических связей, туризма и торговой деятельности в регионе"</t>
  </si>
  <si>
    <t>14.3.4</t>
  </si>
  <si>
    <t>Подпрограмма 3 "Развитие промышленности, инновационной и научно-технической деятельности"</t>
  </si>
  <si>
    <t>Подпрограмма 2 "Поддержка малого и среднего предпринимательства"</t>
  </si>
  <si>
    <t>Подпрограмма 1 "Формирование благоприятной инвестиционной среды"</t>
  </si>
  <si>
    <t>Государственная программа "Развитие экономического потенциала и формирование благоприятного предпринимательского климата"</t>
  </si>
  <si>
    <t>Основное мероприятие 3. Оказание государственных услуг в сфере дорожного хозяйства</t>
  </si>
  <si>
    <t>13.4.3</t>
  </si>
  <si>
    <t>Основное мероприятие 2. Обеспечение реализации функций в сфере развития дорожного хозяйства.</t>
  </si>
  <si>
    <t>13.4.2</t>
  </si>
  <si>
    <t>Основное мероприятие 1. Обеспечение реализации функций в сфере развития транспорта.</t>
  </si>
  <si>
    <t>13.4.1</t>
  </si>
  <si>
    <t>Основное мероприятие 3. Развитие системы оказания помощи пострадавшим в дорожно-транспортных происшествиях</t>
  </si>
  <si>
    <t xml:space="preserve">Основное мероприятие 2. Развитие системы предупреждения опасного поведения участников дорожного движения </t>
  </si>
  <si>
    <t xml:space="preserve">Основное мероприятие 1. Развитие системы организации движения транспортных средств и пешеходов и повышение безопасности дорожных условий
</t>
  </si>
  <si>
    <t>Основное мероприятие 1. Обеспечение потребностей населения в железнодорожных пригородных перевозках</t>
  </si>
  <si>
    <t>Основное мероприятие 4. Предоставление межбюджетных трансфертов бюджетам другого уровня</t>
  </si>
  <si>
    <t>Основное мероприятие 3. Создание условий для реализации Программы в сфере дорожного хозяйства</t>
  </si>
  <si>
    <t>Основное мероприятие 2. Капитальный ремонт, ремонт и содержание автомобильных дорог общего пользования регионального (межмуниципального значения)</t>
  </si>
  <si>
    <t>Основное мероприятие 1. Строительство (реконструкция) автомобильных дорог общего пользования регионального (межмуниципального) значения</t>
  </si>
  <si>
    <t>Основное мероприятие 5. Обеспечение реализации государственных функций и оказания государственных услуг в сфере ветеринарии</t>
  </si>
  <si>
    <t xml:space="preserve">Основное мероприятие 4. Регулирование численности безнадзорных животных </t>
  </si>
  <si>
    <t>Основное мероприятие 3. Обеспечение надлежащего материально-технического и санитарного состояния объектов инфраструктуры ветеринарии</t>
  </si>
  <si>
    <t>Основное мероприятие 2. Предупреждение и ликвидация болезней животных и проведение ветеринарно-санитарной экспертизы пищевых продуктов животного происхождения</t>
  </si>
  <si>
    <t>Основное мероприятие 1. Осуществление регионального государственного ветеринарного надзора и контроля</t>
  </si>
  <si>
    <t>Подпрограмма 2 "Устойчивое развитие сельских территорий Мурманской области" на 2014-2017 годы и на период до 2020 года"</t>
  </si>
  <si>
    <t>12.1.5</t>
  </si>
  <si>
    <t>Основное мероприятие 4. Поддержка малых форм хозяйствования на селе</t>
  </si>
  <si>
    <t>Государственная программа "Развитие рыбохозяйственного комплекса"</t>
  </si>
  <si>
    <t>Подпрограмма 6 "Охрана и рациональное использование животного мира и развитие охотничьего хозяйства"</t>
  </si>
  <si>
    <t>Подпрограмма 5 "Ликвидация накопленного экологического ущерба"</t>
  </si>
  <si>
    <t>10.4.1</t>
  </si>
  <si>
    <t>9.4.1</t>
  </si>
  <si>
    <t xml:space="preserve">Основное мероприятие 4. Развитие системы мониторинга и прогнозирования чрезвычайных ситуаций природного и техногенного характера </t>
  </si>
  <si>
    <t>Основное мероприятие 3. Обеспечение информирования и оповещения населения об опасностях</t>
  </si>
  <si>
    <t>Основное мероприятие 1. Поддержание в необходимой готовности сил и средств реагирования на угрозы возникновения чрезвычайных ситуаций</t>
  </si>
  <si>
    <t>Подпрограмма 3 "Обеспечение защиты населения и территорий от чрезвычайных ситуаций"</t>
  </si>
  <si>
    <t>Основное мероприятие 5. Совершенствование добровольной пожарной охраны</t>
  </si>
  <si>
    <t>Основное мероприятие 3. Повышение качества рабочих мест и условий труда в подразделениях ГПС Мурманской области</t>
  </si>
  <si>
    <t>Основное мероприятие 2. Обеспечение реализации функций в области пожарной безопасности</t>
  </si>
  <si>
    <t>Подпрограмма 2 "Обеспечение пожарной безопасности"</t>
  </si>
  <si>
    <t>Основное мероприятие 2. Выявление и устранение причин и условий, способствующих безнадзорности, правонарушениям и антиобщественным действиям несовершеннолетних</t>
  </si>
  <si>
    <t>Основное мероприятие 1. Повышение уровня правовой культуры и информированности населения</t>
  </si>
  <si>
    <t>Подпрограмма 1 "Профилактика правонарушений"</t>
  </si>
  <si>
    <t>8.3.1</t>
  </si>
  <si>
    <t xml:space="preserve">Основное мероприятие 1. Реализация государственных функций и оказания государственных услуг в строительстве, градостроительной и жилищной сферах </t>
  </si>
  <si>
    <t>7.3.1</t>
  </si>
  <si>
    <t>Подпрограмма 3 "Обеспечение выполнения государственных функций и оказания государственных услуг в строительстве, градостроительной и жилищной сферах, сферах энергетики, энергосбережения и повышения энергетической эффективности, жилищных отношений и жилищно-коммунального хозяйства"</t>
  </si>
  <si>
    <t>7.2.3</t>
  </si>
  <si>
    <t>Подпрограмма 2 "Обеспечение комплексного благоустройства территорий муниципальных образований Мурманской области"</t>
  </si>
  <si>
    <t>Подпрограмма 1 "Обеспечение доступным и комфортным жильем и коммунальными услугами граждан Мурманской области"</t>
  </si>
  <si>
    <t xml:space="preserve">Государственная программа "Обеспечение комфортной среды проживания населения региона" </t>
  </si>
  <si>
    <t>Подпрограмма 5 "Повышение мобильности трудовых ресурсов"</t>
  </si>
  <si>
    <t>Подпрограмма 4 "Улучшение условий и охраны труда в Мурманской области"</t>
  </si>
  <si>
    <t>6.3.1</t>
  </si>
  <si>
    <t>Подпрограмма 2 "Оказание содействия добровольному переселению в Мурманскую область соотечественников, проживающих за рубежом"</t>
  </si>
  <si>
    <t>Государственная программа "Управление развитием регионального рынка труда"</t>
  </si>
  <si>
    <t>5.3.1</t>
  </si>
  <si>
    <t>Основное мероприятие 1. Реализация государственных функций и оказание государственных услуг в сфере физической культуры и спорта</t>
  </si>
  <si>
    <t>4.4.1</t>
  </si>
  <si>
    <t>Основное мероприятие 1. Строительство и реконструкция спортивных объектов Мурманской области</t>
  </si>
  <si>
    <t>Основное мероприятие 3. Обеспечение спортивного резерва инвентарем и оборудованием</t>
  </si>
  <si>
    <t>Основное мероприятие 2. Реализация программ спортивной подготовки в сфере физической культуры и спорта подведомственными учреждениями</t>
  </si>
  <si>
    <t>Основное мероприятие 1. Проведение спортивных мероприятий, материально-техническое обеспечение спортивных сборных команд Мурманской области</t>
  </si>
  <si>
    <t>Основное мероприятие 1. Обеспечение организации и проведения физкультурных мероприятий и массовых спортивных мероприятий</t>
  </si>
  <si>
    <t xml:space="preserve">Основное мероприятие 2. Внедрение современных информационно-коммуникационных технологий </t>
  </si>
  <si>
    <t>3.5.2</t>
  </si>
  <si>
    <t>Основное мероприятие 1. Нормативно-правовое регулирование и реализация государственной политики в сфере социально-трудовых отношений и социального развития, функций по оказанию государственных услуг</t>
  </si>
  <si>
    <t>3.5.1</t>
  </si>
  <si>
    <t>Подпрограмма 5 "Обеспечение реализации государственной программы"</t>
  </si>
  <si>
    <t>Основное мероприятие 4. Предоставление дополнительных гарантий детям-сиротам и детям, оставшимся без попечения родителей, лицам из их числа, в части реализации жилищных прав</t>
  </si>
  <si>
    <t>Основное мероприятие 1. Социальная поддержка граждан, принявших на воспитание в семью детей-сирот и детей, оставшихся без попечения родителей</t>
  </si>
  <si>
    <t>Подпрограмма 3 "Оказание мер социальной поддержки детям-сиротам и детям, оставшимся без попечения родителей, лицам из их числа"</t>
  </si>
  <si>
    <t>Основное мероприятие 8. Обеспечение медико-социальной помощи отдельным категориям граждан</t>
  </si>
  <si>
    <t>Основное мероприятие 6. Организация оздоровления и отдыха в санаториях Мурманской области лиц старше 70 лет, реабилитированных лиц и лиц, признанных пострадавшими от политических репрессий</t>
  </si>
  <si>
    <t>Основное мероприятие 5. Обеспечение социальных гарантий и усиления адресной направленности мер социальной поддержки населению</t>
  </si>
  <si>
    <t>Основное мероприятие 4. Социальная поддержка граждан в трудной жизненной ситуации и повышение профессиональных компетенций сотрудников учреждений социального обслуживания населения</t>
  </si>
  <si>
    <t>Основное мероприятие 3. Создание условий для развития физической культуры и спорта для инвалидов</t>
  </si>
  <si>
    <t>Основное мероприятие 2. Создание доступной информационной среды для инвалидов</t>
  </si>
  <si>
    <t>Основное мероприятие 1. Социальная поддержка инвалидов</t>
  </si>
  <si>
    <t>Подпрограмма 2 "Улучшение положения и качества жизни социально уязвимых слоев населения"</t>
  </si>
  <si>
    <t>Основное мероприятие 5. Повышение эффективности государственной поддержки социально ориентированных некоммерческих организаций</t>
  </si>
  <si>
    <t>Основное мероприятие 4. Устранение предписаний контрольно-надзорных органов, улучшение условий комплексной безопасности в учреждениях системы социального обслуживания населения</t>
  </si>
  <si>
    <t>Основное мероприятие 2. Укрепление материально-технической базы учреждений социального обслуживания населения, открытие и развитие отделений и служб</t>
  </si>
  <si>
    <t xml:space="preserve">Основное мероприятие 1. Осуществление бюджетных инвестиций в объекты капитального строительства системы социального обслуживания населения </t>
  </si>
  <si>
    <t>Основное мероприятие 2. Реализация государственного задания и прочих мероприятий организациями, обеспечивающими предоставление услуг (выполнение работ) в сфере образования</t>
  </si>
  <si>
    <t>Основное мероприятие 3. Информатизация системы образования Мурманской области</t>
  </si>
  <si>
    <t>Основное мероприятие 1. Строительство, реконструкция и капитальный ремонт организаций образования</t>
  </si>
  <si>
    <t>Основное мероприятие 3. Организация качественного отдыха и оздоровления детей в возрасте от 6 до 18 лет</t>
  </si>
  <si>
    <t>Основное мероприятие 2.
Создание условий для повышения качества образовательных услуг общего образования и дополнительного образования детей</t>
  </si>
  <si>
    <t>Основное мероприятие 1. Обеспечение предоставления услуг в сфере дошкольного, общего и дополнительного образования</t>
  </si>
  <si>
    <t>Основное мероприятие 3. Формирование современной структуры сети государственных областных профессиональных образовательных организаций, отражающей изменения в потребностях экономики и запросах населения и поддерживающей единое образовательное пространство"</t>
  </si>
  <si>
    <t>Основное мероприятие 2. Переподготовка и повышение квалификации педагогических и управленческих кадров для системы образования</t>
  </si>
  <si>
    <t>Основное мероприятие 1.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</si>
  <si>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1.7.3</t>
  </si>
  <si>
    <t>Подпрограмма 5 "Кадровое обеспечение системы здравоохранения"</t>
  </si>
  <si>
    <t>Подпрограмма 4 "Развитие инфраструктуры системы здравоохранения"</t>
  </si>
  <si>
    <t>Подпрограмма 3 "Охрана здоровья матери и ребенка"</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</si>
  <si>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</si>
  <si>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Подпрограмма 1 "Профилактика заболеваний и формирование здорового образа жизни. Развитие первичной медико-санитарной помощи"</t>
  </si>
  <si>
    <t>К3 (степень освоения)</t>
  </si>
  <si>
    <t>Источ-ник</t>
  </si>
  <si>
    <t xml:space="preserve">В течение года обеспечено проведение конгрессно-выставочных и презентационных мероприятий регионального, межрегионального и международного значения на территории региона и РФ, а также за рубежом. Мероприятия V Мурманской международной деловой недели собрали порядка 4000 участников из 21 субъекта РФ (не включая Мурманскую область) и 14 зарубежных стран. Изготовлено более 4500 ед. имиджевой презентационной продукции </t>
  </si>
  <si>
    <t>План на 2016 год</t>
  </si>
  <si>
    <t>Части-чно</t>
  </si>
  <si>
    <t>К4 (степень выполнения)</t>
  </si>
  <si>
    <t>Минздрав МО, Министерство по внутренней политике МО, Минобр МО, ТФОМС МО</t>
  </si>
  <si>
    <t>Основное мероприятие 4. Обеспечение жителей Мурманской области необходимыми лекарственными препаратами, медицинскими изделиями и специализированными продуктами лечебного питания при амбулаторном лечении</t>
  </si>
  <si>
    <t>Обеспечивалось оказание специализированной медицинской помощи по различным профилям, проведение первичной профилактики инфекционных заболеваний, передающихся половым путем, ВИЧ-инфекции, проводились лабораторные исследования и освидетельствования. Выполнено мероприятие по созданию, накоплению, сохранению и обновлению запасов материальных ценностей мобилизационного и государственного резервов. Обеспечена закупка 24 единиц медицинского оборудования</t>
  </si>
  <si>
    <t>Минздрав МО, Минстрой МО, ТФОМС МО</t>
  </si>
  <si>
    <t>Основное мероприятие 1. Применение современных методик диагностики и лечения матерей и детей</t>
  </si>
  <si>
    <t>Проведено 7086 ультразвуковых исследования эксперт класса, 8903 исследования в рамках неонатального скрининга, 200 исследований по проведению пренатальной диагностики нарушений развития ребенка у беременных женщин. Произведена оплата 347 услуг по экстракорпоральному оплодотворению, беременности после проведения ЭКО наступили у 133 пациенток</t>
  </si>
  <si>
    <t>Минздрав МО, Минстрой МО</t>
  </si>
  <si>
    <t>Основное мероприятие 2. Сохранение кадрового потенциала здравоохранения региона и обеспечение притока медицинских работников в Мурманскую область</t>
  </si>
  <si>
    <t>Подпрограмма 6 "Развитие информатизации в здравоохранении"</t>
  </si>
  <si>
    <t>Подпрограмма 7 "Управление системой здравоохранения, включая обеспечение реализации государственной программы"</t>
  </si>
  <si>
    <t xml:space="preserve">Обеспечено повышение квалификации педагогических и управленческих кадров для системы образования, проведены семинары и конференции по актуальным направлениям развития образования </t>
  </si>
  <si>
    <t>Обновлена материально-техническая база многофункциональных центров прикладных квалификаций на базе Апатитского политехнического колледжа и Кандалакшского индустриального колледжа, а также учебно-производственного участка (полигона) на базе Мурманского индустриального колледжа. Проведен второй региональный Чемпионат "Молодые профессионалы" (WorldSkillsRussia) по 12 компетенциям, команда Мурманской области приняла участие в финальных состязаниях IV Национального чемпионата "Молодые профессионалы"</t>
  </si>
  <si>
    <t>Подпрограмма 2 "Развитие дошкольного, общего и дополнительного образования детей"</t>
  </si>
  <si>
    <t>Основное мероприятие 2. Комплексная безопасность и ресурсное обеспечение организаций образования</t>
  </si>
  <si>
    <t>Основное мероприятие 1. Реализация государственных функций, оказание государственных услуг, выполнение государственных работ в сфере образования</t>
  </si>
  <si>
    <t>Осуществлялась финансовое обеспечение государственных функций в сфере образования, государственных услуг по лицензированию образовательной деятельности (выдано 9 лицензий, переоформлено 406 действующих лицензий и (или) приложений к лицензиям), по аккредитации образовательной деятельности (процедура государственной аккредитации проведена в отношении 23 организаций, переоформлено 114 свидетельств). В рамках государственного контроля (надзора) в сфере образования в отношении организаций, осуществляющих образовательную деятельность, проведено 180 плановых и 83 внеплановых проверки органов местного самоуправления и образовательных организаций</t>
  </si>
  <si>
    <t xml:space="preserve">Основное мероприятие 1. Проведение комплекса мероприятий, направленных на поддержку молодежных инициатив
</t>
  </si>
  <si>
    <t>Минсоцразвития МО, Минстрой МО, Минздрав МО, Минобр МО, Комитет по культуре МО, Комитет по физкультуре и спорту МО, ОМСУ</t>
  </si>
  <si>
    <t xml:space="preserve">Учреждениями социального обслуживания населения в плановом режиме предоставлялись государственные социальные услуги (работы) в стационарных и полустационарных условиях, произведены выплаты денежных вознаграждений 25 лицам, осуществляющим постинтернатный патронат, предоставлены меры социальной поддержки работникам социальных учреждений, работающим в сельской местности. Выделены жилые помещения в специальном доме для одиноких и престарелых для 23 граждан. Обеспечено предоставление отдельным категориям граждан услуг "Социальное такси" </t>
  </si>
  <si>
    <t>Предусмотренные средства ОБ на проведение специальной оценки рабочих мест израсходованы не в полном объеме в связи с экономией по результатам проведения закупочных процедур.</t>
  </si>
  <si>
    <t>Минсоцразвития МО, Комитет по культуре МО</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</si>
  <si>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</si>
  <si>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Основное мероприятие 3. Обеспечение детей-сирот и детей, оставшихся без попечения родителей, лиц из их числа жилыми помещениями специализированного жилищного фонда по договорам найма специализированных жилых помещений</t>
  </si>
  <si>
    <t xml:space="preserve">1358 детям-сиротам и детям, оставшимся без попечения родителей, предоставлялись ежемесячные жилищно-коммунальные выплаты. С целью подготовки к заселению в 48 жилых помещениях, сохраненных за детьми-сиротами и детьми, оставшимся без попечения родителей, проведен ремонт </t>
  </si>
  <si>
    <t>Проведено 33 областных и межмуниципальных официальных физкультурных мероприятий, в т.ч. 12 - всероссийского уровня. Обучено плаванию 612 детей и подростков в возрасте от 6 до 18 лет. Организован оздоровительный процесс в плавательных бассейнах для отдельных категорий граждан (11400 чел./посещений)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</si>
  <si>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</si>
  <si>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В соответствии с календарным планом официальных физкультурных и спортивных мероприятий Мурманской области на 2016 год проводились спортивные соревнования, тренировочные сборы спортивных сборных команд Мурманской области, обеспечено участие спортсменов и тренеров в межрегиональных, всероссийских и международных спортивных соревнованиях и тренировочных мероприятиях</t>
  </si>
  <si>
    <t>Основное мероприятие 2. Проведение капитального и текущего ремонта спортивных сооружений Мурманской области</t>
  </si>
  <si>
    <t>В государственных областных музеях хранится 174,6 тыс. музейных предметов, из них экспонировалось в течение года 14,2 тысячи предметов. В 2016 году открыто 597 выставок, в т.ч. 223 - в областных музеях. Посещаемость музеев составила 389 тыс. чел. Обеспечено издание 5-го тома Кольской энциклопедии</t>
  </si>
  <si>
    <t xml:space="preserve">Основное мероприятие 1. Развитие профессионального искусства Мурманской области </t>
  </si>
  <si>
    <t>Комитет по труду и занятости МО, Минздрав МО, Мурманское региональное отделение Фонда социального страхования РФ, Филиал "35 судоремонтный завод" АО "Центр судоремонта "Звездочка"</t>
  </si>
  <si>
    <t xml:space="preserve">Основное мероприятие 1. Реализация мер активной политики занятости населения </t>
  </si>
  <si>
    <t>Основное мероприятие 1. Содействие в приёме и обустройстве на территории вселения соотечественников, переселившихся в Мурманскую область</t>
  </si>
  <si>
    <t>Основное мероприятие 1. Осуществление функций по реализации государственной политики в сфере социально-трудовых отношений и занятости населения</t>
  </si>
  <si>
    <t xml:space="preserve">Основное мероприятие 2. Осуществление предупредительных мер по сокращению производственного травматизма и профессиональной заболеваемости работников организаций Мурманской области </t>
  </si>
  <si>
    <t>Основное мероприятие 1. Организация предоставления финансовой поддержки работодателям для привлечения работников из других субъектов Российской Федерации для реализации инвестиционных проектов</t>
  </si>
  <si>
    <t>Минстрой МО, Минэнерго и ЖКХ МО, Минтранс МО, Минфин МО, Госжилинспекция МО, ОМСУ</t>
  </si>
  <si>
    <t>В 2016 году за счет средств местного бюджета осуществлено благоустройство территорий муниципальных образований Мурманской области осуществлено обустройство 10 объектов внешнего благоустройства в г. Мурманске. За счет средств местных бюджетов завершены работы по расширению городского кладбища на 7-8 км автодороги Кола-Мурмаши, откорректирована проектно-сметная документация по объекту "Кладбище традиционного захоронения в районе н.п. Нивский", подготовлена территория к строительству нового кладбища в г. Мончегорске</t>
  </si>
  <si>
    <t>Основное мероприятие 3. Финансовое обеспечение исполнения городом Мурманском функций областного центра субъекта РФ-Мурманской области</t>
  </si>
  <si>
    <t>Подпрограмма 4 "Обеспечение осуществления государственного контроля (надзора) в жилищно-коммунальной сфере"</t>
  </si>
  <si>
    <t>Минэнерго и ЖКХ МО, Минимущество МО, ОМСУ, ресурсоснабжающие организации, организации, осуществляющие регулируемые виды деятельности</t>
  </si>
  <si>
    <t>Минэнерго и ЖКХ МО, ресурсоснабжающие организации, организации, осуществляющие регулируемые виды деятельности</t>
  </si>
  <si>
    <t>Комитет по безопасности МО, Минстрой МО, Комитет по культуре МО, ОМСУ, УМВД России по МО</t>
  </si>
  <si>
    <t>Комитет по безопасности МО, Комитет по культуре МО, ОМСУ, УМВД России по МО</t>
  </si>
  <si>
    <t>Основное мероприятие 1. Модернизация материально-технической базы подразделений ГПС Мурманской области</t>
  </si>
  <si>
    <t xml:space="preserve">Основное мероприятие 4. Реализация комплекса мероприятий, направленных на обеспечение охраны труда в подразделениях ГПС Мурманской области </t>
  </si>
  <si>
    <t>Основное мероприятие 1. Мониторинг атмосферного воздуха</t>
  </si>
  <si>
    <t>Подпрограмма 2 "Охрана, защита и воспроизводство лесов"</t>
  </si>
  <si>
    <t xml:space="preserve">Не выполнено в полном объеме авиационное патрулирование лесов по причине низкого класса пожарной опасности в лесах. В связи с недоведением лимитов бюджетных обязательств из федерального бюджета не выполнено мероприятие по приобретению лесопожарной техники и оборудования </t>
  </si>
  <si>
    <t>Вследствие того, что большая часть участков погибших и поврежденных насаждений недоступна для организации санитарно-оздоровительных мероприятий по причине удаленности и отсутствия дорог, а также в связи с низким качеством древесины и снижением спроса на нее объемы санитарных рубок, выполненных лесопользователями, в 2016 году значительно ниже запланированного объема</t>
  </si>
  <si>
    <t>Превышение фактического объема финансирования мероприятий, проводимых лесопользователями, над плановым обусловлено перевыполнением объемов работ и удорожанием стоимости работ в связи с удаленностью участков. Мероприятие по проектированию границ лесопарковых и (или) зеленых зон не выполнено по причине превышения стоимости работ над запланированным объемов средств. Работы по воспроизводству лесов выполнены частично в связи с ликвидацией ГОБУ "Кольский лесхоз", а также сокращением фактического объема финансирования из федерального бюджета</t>
  </si>
  <si>
    <t>Частично проведены работы по расчистке русла реки Сайда в районе водозаборных сооружений г. Гаджиево в связи с ухудшением качества воды, подаваемой населению г. Гаджиево</t>
  </si>
  <si>
    <t>Министерство рыбного и сельского хозяйства Мурманской области, предприятия аквакультуры МО</t>
  </si>
  <si>
    <t>Средства ФБ на поддержку племенного поголовья крупного рогатого скота в 2016 году не предоставлены . Мероприятие по разведению пушных зверей в объеме не менее 3 тыс. голов не выполнено по причине отсутствия квалифицированных кадров. Частично освоены средства, выделенные в виде субсидий на возмещение части процентной ставки по инвестиционным кредитам в связи с заявительным характером</t>
  </si>
  <si>
    <t>Вакцинировано 46,3 тыс. животных, подвергнуто диагностическим исследованиям 47,8 тыс. животных, отобрано 33,2 тысяч проб биоматериала для лабораторных исследований относительно заразных, в т.ч. особо опасных, болезней животных. Произведена дезинфекция, дезинсекция, дератизация производственных помещений (151,8 тыс. кв. м). Проведено 926 ветеринарных обследований, связанных с содержанием животных и оформлено 1,26 млн. ветеринарных сопроводительных документов. Случаев возникновения очагов особо опасных болезней животных не зарегистрировано, выявлено 5 очагов заразных болезней животных (пастереллез крупного рогатого скота, орнитоз попугаев, миксобактериоз)</t>
  </si>
  <si>
    <t>Мероприятие по реконструкции, ремонту и капитальному ремонту мостов и путепроводов не выполнено в связи с поздним доведением средств и длительностью процедуры размещения государственных заказов</t>
  </si>
  <si>
    <t xml:space="preserve">Основное мероприятие 2. Обеспечение потребностей населения в перевозках автомобильным транспортом общего пользования </t>
  </si>
  <si>
    <t xml:space="preserve">Предоставлены субсидии предприятиям электрического и автомобильного транспорта городского и пригородного сообщения: обеспечена перевозка 204,4 тыс. граждан льготных категорий по единым социальным проездным билетам; 12,7 тыс. обучающихся очной формы обучения (план - 18,3 тыс. человек) на автомобильном транспорте в пригородном и межмуниципальном сообщении; 123,3 тыс. обучающихся очной формы обучения (план - 121 тыс. человек) на городском транспорте. Предоставлены субсидии на возмещение недополученных доходов транспортным организациям, осуществляющим регулярные пассажирские перевозки по регулируемым Правительством Мурманской области тарифам, обеспечена перевозка 149,6 тыс. человек </t>
  </si>
  <si>
    <t>Мероприятие по возмещению затрат на перевозки пассажиров автомобильным транспортом на социально значимых межмуниципальных маршрутах не выполнено в связи с изменением механизма возмещения затрат. Частичное выполнение мероприятий по субсидированию транспортным предприятиям стоимости единого социального проездного билета и обеспечению перевозок обучающихся вызвано снижением объема транспортной работы с учетом данных автоматизированной системы учета и оплаты проезда на пассажирском транспорте</t>
  </si>
  <si>
    <t>Основное мероприятие 3. Транспортное обеспечение жителей труднодоступных населенных пунктов Мурманской области</t>
  </si>
  <si>
    <t>Основное мероприятие 4. Оказание услуг в сфере государственного надзора за техническим состоянием самоходных машин и других видов техники на территории Мурманской области</t>
  </si>
  <si>
    <t>Минпром МО, Минимущество МО,
Минэк МО, Минстрой МО, Минэнерго и ЖКХ МО</t>
  </si>
  <si>
    <t>Минпром МО, Минимущество МО</t>
  </si>
  <si>
    <t>В период тарифной кампании 2016 года в соответствии с действующим законодательством установлены тарифы на коммунальные ресурсы на 2017 год с предельным ростом 5,5% (совокупный платеж граждан за все коммунальные ресурсы). Установлены тарифы на товары и услуги организаций коммунального комплекса, осуществляющих эксплуатацию систем коммунальной инфраструктуры, регулируемые цены (тарифы)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 на 2017 год</t>
  </si>
  <si>
    <t>Основное мероприятие 2. Обеспечение реализации государственных функций и оказания государственных услуг в сферах инвестиций, развития промышленности, предпринимательства и инноваций, туризма, лицензирования отдельных видов деятельности</t>
  </si>
  <si>
    <t>Основное мероприятие 2. Обеспечение комплексной защиты информации в информационно-вычислительной сети исполнительных органов государственной власти Мурманской области</t>
  </si>
  <si>
    <t>Основное мероприятие 5. Обеспечение предоставления государственных и муниципальных услуг в ГОБУ "МФЦ МО"</t>
  </si>
  <si>
    <t>Основное мероприятие 8. Создание условий для получения населением актуальной, достоверной информации о деятельности исполнительных органов государственной власти Мурманской области</t>
  </si>
  <si>
    <t xml:space="preserve">Основное мероприятие 2. Обеспечение развития геоинформационного портала Правительства Мурманской области </t>
  </si>
  <si>
    <t>Проведены ежемесячные мониторинги хода исполнения местных бюджетов. Предоставлены бюджетные кредиты 12 муниципальным образованиям, межбюджетные трансферты на поддержку мер по обеспечению сбалансированности местных бюджетов, субсидии 13 местным бюджетам на повышение оплаты труда работников муниципальных учреждений образования, культуры, физической культуры и спорта, повышение оплаты труда которых предусмотрено указами Президента РФ</t>
  </si>
  <si>
    <t>Основное мероприятие 2. Осуществление контроля за соблюдением законодательства и иных нормативных правовых актов о контрактной системе в сфере закупок товаров, работ, услуг для обеспечения государственных и муниципальных нужд</t>
  </si>
  <si>
    <t>Государственная программа Мурманской области "Государственное управление и гражданское общество"</t>
  </si>
  <si>
    <t>Основное мероприятие 4. Организация обеспечения деятельности Губернатора Мурманской области и Правительства Мурманской области</t>
  </si>
  <si>
    <t>Рассмотрено 1102 наградных материалов. Всего вручено 44 награды, в том числе 10 государственных наград РФ, и 4 премии Мурманской области</t>
  </si>
  <si>
    <t>Осуществлялось материально-техническое обеспечение текущей деятельности Губернатора Мурманской области, Правительства Мурманской области и иных ИОГВ, совещаний и мероприятий, проводимых с участием Губернатора Мурманской области, членов Правительства Мурманской области, ИОГВ, автотранспортное обслуживание ИОГВ, эксплуатация и обслуживание государственного имущества Мурманской области. Проведены текущие ремонты в 6 административных зданиях</t>
  </si>
  <si>
    <t xml:space="preserve">Основное мероприятие 9. Антикоррупционное просвещение и пропаганда антикоррупционного поведения </t>
  </si>
  <si>
    <t xml:space="preserve">Основное мероприятие 11. Создание условий для эффективной деятельности административных комиссий </t>
  </si>
  <si>
    <t xml:space="preserve">Основное мероприятие 13. Организация деятельности Комиссии по вопросам помилования на территории Мурманской области и Комиссии по правам человека и восстановлению прав реабилитированных жертв политических репрессий при Правительстве Мурманской области </t>
  </si>
  <si>
    <t>Основное мероприятие 14. Составление списков кандидатов в присяжные заседатели</t>
  </si>
  <si>
    <t>Проведены курсы повышения квалификации в сфере повышения эффективности бюджетных расходов для 40 муниципальных служащих Мурманской области. Проведено 2 семинара для лиц, замещающих муниципальные должности, муниципальных служащих Мурманской области, сотрудников муниципальных бюджетных учреждений по актуальным проблемам, возникающим при решении вопросов местного значения и реализации переданных отдельных полномочий</t>
  </si>
  <si>
    <t>Основное мероприятие 18. Совершенствование нормативно-правовой базы местного самоуправления</t>
  </si>
  <si>
    <t>Основное мероприятие 1. Совершенствование учета государственного имущества Мурманской области и предоставление информации об объектах учета заинтересованным физическим и юридическим лицам</t>
  </si>
  <si>
    <t>По состоянию на 31.12.2016 года на учете состояло 147 договоров аренды, в т.ч. 90 договоров с субъектами малого и среднего предпринимательства, 237 договора безвозмездного пользования, в т.ч. 80 договоров с ИОГВ и областными учреждениями. Сформирован перечень свободных (высвобождаемых) объектов для передачи в аренду и перечень имущества для предоставления субъектам малого и среднего предпринимательства. В бюджет Мурманской области в 2015 году от аренды поступило 8,1 млн. рублей</t>
  </si>
  <si>
    <t>Основное мероприятие 7. Перевод земель или земельных участков из одной категории в другую</t>
  </si>
  <si>
    <t>Проведены проверки на соблюдение условий заключенных договоров аренды земельных участков в отношении 12 правообладателей объектов областной собственности, 2 проверки в отношении объектов казны, находящихся в пользовании организаций, 2 проверки в отношении арендатора земельного участка</t>
  </si>
  <si>
    <t>Неполное освоение предусмотренных средств на компенсацию расходов по оплате стоимости проезда и провоза багажа к месту отпуска и обратно работникам ГОБУ "Имущественная казна Мурманской области" вызвано заявительным характером выплаты</t>
  </si>
  <si>
    <t xml:space="preserve">Основное мероприятие 2. Кадровое, материально-техническое и информационное обеспечение судебных участков мировых судей Мурманской области </t>
  </si>
  <si>
    <t>Осуществлено 64 проверки соблюдения работниками аппаратов мировых судей Мурманской области требований судебного делопроизводства. Произведен ремонт помещений 3-х судебных участков Апатитского судебного района Все 48 судебных участков мировых судей обеспеченны необходимыми программно-техническими средствами и материальными запасами</t>
  </si>
  <si>
    <t xml:space="preserve">Основное мероприятие 1. Специальная оценка условий труда в организациях, расположенных на территории региона </t>
  </si>
  <si>
    <t xml:space="preserve"> В 2016 году из 338 аварийных жилых помещений переселено 709 человек. В эксплуатацию введено 5 жилых домов (из 10 запланированных) общей площадью жилых помещений 7,2 тыс. кв. м. Снесено 50 многоквартирных домов общей площадью - 30,9 тыс. кв.м (6 домов за счет средств МБ, 44 дома - саморазбор гражданами)</t>
  </si>
  <si>
    <t>Предоставлена субвенция 17 муниципальным образованиям на осуществление государственных полномочий по образованию и деятельности комиссий по делам несовершеннолетних и защите их прав. Муниципальными комиссиями проведено 582 заседания, вынесено 7098 постановлений, организовано 194 профилактических операций, 531 межведомственных рейда, рассмотрено 771 обращение граждан, осуществлены меры по защите и восстановлению прав и законных интересов 475 несовершеннолетних. Внедрены и используются инновационные программы, направленные на совершенствование индивидуально - профилактической работы с несовершеннолетними и родителями, признанными находящимися в социально-опасном положении</t>
  </si>
  <si>
    <t xml:space="preserve">Комитет по безопасности МО, ОМСУ, УМВД России по МО </t>
  </si>
  <si>
    <t>Основное мероприятие 3. Проведение правовой экспертизы проектов НПА, осуществление мониторинга законодательства</t>
  </si>
  <si>
    <t>Аппарат ПМО, Минюст МО, Минимущество МО, Министерство по внутренней политике МО, Минобр МО, Комитет по физкультуре и спорту МО</t>
  </si>
  <si>
    <t xml:space="preserve">Основное мероприятие 2. Обеспечение реализации функций в области гражданской обороны, предупреждения и ликвидации ЧС </t>
  </si>
  <si>
    <t xml:space="preserve">Государственная программа "Развитие культуры и сохранение культурного наследия региона" </t>
  </si>
  <si>
    <t xml:space="preserve">В 35 многоквартирных домах работы не проводились по причине признания не состоявшимися повторных конкурсных процедур по отбору подрядных организаций, работы по капитальному ремонту в 58 многоквартирных домах не завершены в установленные сроки в связи с поздним заключением договоров подряда, по 29 домам в г. Мурманске, относящимся к объектам культурного наследия, разработана проектная документация, выполнение работ по ремонту крыш и (или) фасадов перенесено на 2017 год </t>
  </si>
  <si>
    <t>Основное мероприятие 4. Обеспечение реализации государственных функций в сферах совершенствования информационной политики, взаимодействия с общественными организациями, государственной национальной политики, государственной молодежной политики и защиты прав КМНС, проживающих на территории Мурманской области, информационного и информационно-аналитического обеспечения деятельности Губернатора Мурманской области и Правительства Мурманской области</t>
  </si>
  <si>
    <t>Подпрограмма 1 "Модернизация системы социального обслуживания населения Мурманской области"</t>
  </si>
  <si>
    <t>Основное мероприятие 3. Разработка плана создания (развития) аппаратно-программного комплекса "Безопасный город" на территории Мурманской области</t>
  </si>
  <si>
    <t>Проведены работы по оценке эффективности существующих и проектируемых особо охраняемых природных территорий. Подготовлены материалы комплексного экологического обследования, обосновывающие создание в Кандалакшском районе памятников природы регионального значения "Губа Воронья" и "Полуострова Рыбачий и Средний". Подготовлен проект постановления Правительства Мурманской области "О создании природного парка "Кораблекк". Проведены работы по упразднению, оптимизации границ и режима охраны объектов памятников природы. Разработан комплекс мер по развитию экологического туризма на особо охраняемых природных территориях регионального значения</t>
  </si>
  <si>
    <t>Проведены: экологические выставки, региональный фестиваль "Дети России за сохранение природы", региональные этапы всероссийских мероприятий, выездные экскурсии для обучающихся в объединениях естественнонаучной направленности. Разработан комплекс мероприятий по пропаганде бережного отношения к природе, эффективного обращения с отходами, включающий в том числе разработку макетов наружной рекламы экологической направленности</t>
  </si>
  <si>
    <t>Введена в эксплуатацию компакторная площадка для перегрузки твердых бытовых отходов в с.п. Алакуртти. Завершено проектирование полигона твердых коммунальных отходов и мусоросортировочного комплекса в с.п. Междуречье, мусороперегрузочных станций в ЗАТО г. Североморск и ЗАТО Александровск. Начато строительство подъездной автомобильной дороги к полигону твердых коммунальных отходов в пределах полосы отвода автомобильной дороги Р-21 "Кола"</t>
  </si>
  <si>
    <t>Минэк МО, Минпром МО, Минобр МО, Комитет по тарифам МО, Минстрой МО, Минэнерго и ЖКХ МО, Минимущество МО, ОМСУ, ФГБУ "Российский гуманитарный научный фонд", ФГБУ "Российский фонд фундаментальных исследований"</t>
  </si>
  <si>
    <t>Минпром МО, Минобр МО, ФГБУ "Российский гуманитарный научный фонд", ФГБУ "Российский фонд фундаментальных исследований"</t>
  </si>
  <si>
    <t>Принято постановление Правительства Мурманской области "Об основных направлениях налоговой политики Мурманской области на 2017 год и плановый период до 2018 и 2019 годов". Проведена оценка эффективности предоставленных в 2015 году региональных налоговых льгот. Законами Мурманской области отменены неэффективные региональных льгот, предусмотрено установление преференций организациям, получившим статус резидента территории опережающего социально-экономического развития</t>
  </si>
  <si>
    <t xml:space="preserve">Государственная программа "Информационное общество" </t>
  </si>
  <si>
    <t>Отношение объема долговых обязательств по кредитам от кредитных организаций по состоянию на 1 января 2017 года составило 40,7% от утвержденного объема доходов областного бюджета за 2016 год (без учета безвозмездных поступлений). Просроченная задолженность по долговым обязательствам Мурманской области отсутствует. Международное рейтинговое агентство Фитч Рейтингс подтвердило рейтинги Мурманской области на уровне "ВВ-" и национальный долгосрочный рейтинг "A+(rus)", прогноз "Стабильный"</t>
  </si>
  <si>
    <t>Основное мероприятие 8. Обеспечение проведения мероприятий, направленных на улучшение качества медицинской помощи, в том числе выполнение научно-исследовательской работы по оценке системы здравоохранения Мурманской области и разработке рекомендаций по повышению ее эффективности</t>
  </si>
  <si>
    <t>Основное мероприятие 3. Формирование системы телемедицины Мурманской области, включая систему удаленного мониторинга состояния здоровья пациентов</t>
  </si>
  <si>
    <t>Основное мероприятие 1. Обеспечение реализации государственных функций в сфере охраны здоровья, координация деятельности государственных учреждений здравоохранения Мурманской области при размещении заказов на поставку товаров, выполнение работ, оказание услуг путем проведения совместных торгов</t>
  </si>
  <si>
    <t>Основное мероприятие 2. Предоставление межбюджетных трансфертов и иные платежи, производимые в целях организации обязательного медицинского страхования на территории субъекта Российской Федерации</t>
  </si>
  <si>
    <t>Основное мероприятие 2. Проведение комплекса мероприятий, направленных на развитие потенциала талантливой молодежи</t>
  </si>
  <si>
    <t>В ходе строительства энергоснабжающая организация внесла изменения в условия технологического подключения объекта, что повлекло за собой увеличение сроков строительства. Срок завершения работ продлен до 31.08.2017</t>
  </si>
  <si>
    <t>Основное мероприятие 3. Обеспечение качества и своевременности предоставления услуг населению государственными областными учреждениями системы социального обслуживания населения, привлечение к оказанию услуг в сфере социального обслуживания негосударственных организаций</t>
  </si>
  <si>
    <t>По результатам конкурсного отбора 10 социально ориентированным некоммерческим организациям предоставлены субсидии на реализацию социально значимых программ (проектов), направленным на профилактику социального сиротства, поддержку материнства и детства, повышение качества жизни пожилых людей, социальную адаптацию инвалидов и их семей</t>
  </si>
  <si>
    <t xml:space="preserve">Основное мероприятие 7. Организация оздоровления и отдыха за пределами Мурманской области ветеранов ВОВ, ветеранов труда, ветеранов труда Мурманской области, тружеников тыла, реабилитированных лиц и лиц, признанных пострадавшими от политических репрессий работников государственных областных и муниципальных учреждений и их детей до 18 лет </t>
  </si>
  <si>
    <t>Основное мероприятие 1. Обеспечение реализации государственных функций в сфере обеспечения общественного порядка и безопасности населения регион</t>
  </si>
  <si>
    <t>Основное мероприятие 5. Обеспечение реализации государственных функций и предоставления государственных услуг в сфере сельского хозяйства, пищевой и перерабатывающей промышленности, регулирования рынка сельскохозяйственной продукции, сырья и продовольствия</t>
  </si>
  <si>
    <t>Основное мероприятие 1. Улучшение жилищных условий граждан, проживающих в сельской местности</t>
  </si>
  <si>
    <t>Корпорацией развития Мурманской области осуществлялась работа в рамках 14 соглашений на сопровождение инвестпроектов, общее количество контрагентов, получивших услуги по сопровождению проектов в течение года, составило 29 компаний и ИП. Заключен договор с инвестором об оказания услуг по юридическому и организационному сопровождению проектов инвестора - ООО "Кедр+", соглашение о взаимодействии с СГК "Аркминерал". Сформирован и утвержден План создания инвестиционных объектов и объектов инфраструктуры в Мурманской области</t>
  </si>
  <si>
    <t>Актуализирована информация, размещенная на специализированном многоязычном Интернет-портале об инвестиционной деятельности в Мурманской области. 
Проведено обучение государственных и муниципальных служащих региона по программе повышения квалификации "Инструментарий для оценки воздействия на конкуренцию (версия 2.0)". Проведен мониторинг состояния конкурентной среды на рынках товаров, работ, услуг Мурманской области, результаты которого размещены на Инвестиционном портале Мурманской области</t>
  </si>
  <si>
    <t>Основное мероприятие 1. Создание и развитие инфраструктуры предоставления потребителям результатов космической деятельности на базе центра космических услуг</t>
  </si>
  <si>
    <t>Основное мероприятие 2. Организация контроля за выполнением ИОГВ МО поручений, данных Губернатором и Правительством Мурманской области, Президентом и Правительством Российской Федерации</t>
  </si>
  <si>
    <t>Проведено 1385 правовых экспертиз правовых актов Губернатора и Правительства Мурманской области. В федеральные органы власти своевременно направлены отзывы на проекты федеральных законов. Подготовлен сводный доклад о результатах мониторинга правоприменения нормативных правовых актов РФ и нормативных правовых актов Мурманской области, осуществленного ИОГВ МО в 2015 году</t>
  </si>
  <si>
    <t>Мероприятия по проведению правовых экспертиз проектов правовых актов Губернатора и Правительства Мурманской области выполнено частично по причине того, что на 2016 г. было запланировано проведение 1600 экспертиз НПА, а фактически на проверку поступило 1385 документов</t>
  </si>
  <si>
    <t>Минфин МО, Комитет госфинконтроля МО, Комитет госзакупок МО</t>
  </si>
  <si>
    <t>В целях устранения нарушений по предписаниям надзорных органов в учреждениях социального обслуживания населения Мурманской области проводились работы по усилению пожарной, транспортной, антитеррористической безопасности, улучшению санитарно-эпидемиологических условий</t>
  </si>
  <si>
    <t>Профессиональное обучение и дополнительное профессиональное образование по направлению службы занятости прошли 1472 человека. В общественных и временных работах приняли участие 2580 человек. Государственную услугу по содействию самозанятости безработных граждан получили 2228 человек, в т.ч. финансовая помощь на открытие собственного дела предоставлена 135 безработным гражданам. Организовано 246 ярмарок вакансий и учебных рабочих мест. Социальные выплаты получили 25806 безработных граждан. Оборудовано 80 рабочих мест для трудоустройства инвалидов. Обеспечены условия доступности для маломобильных групп населения на 1-м этаже здания Центра занятости населения в г. Мурманске</t>
  </si>
  <si>
    <t>Минобр МО, ФГБУ "Российский гуманитарный научный фонд", ФГБУ "Российский фонд фундаментальных исследований"</t>
  </si>
  <si>
    <t>В 2016 году в массовых профилактических мероприятиях приняли участие 718 обучающихся и педагогических работников образовательных организаций Мурманской области. Обеспечено изготовление и выпуск информационных материалов по профилактике наркомании, алкоголизма и табакокурения, в т.ч. радио роликов, полиграфической продукции. Проводились различные мероприятия, направленные на формирование здорового образа жизни. Обеспечено проведение 4-х заседаний областной антинаркотической комиссии, 6 заседаний рабочих групп. Подготовлен и издан доклад о наркоситуации в Мурманской области по итогам 2015 года</t>
  </si>
  <si>
    <t>Предусмотренные на оказание высокотехнологичной медицинской помощи средства фонда обязательного медицинского страхования израсходованы не в полном объеме в связи с оказанием большего числа услуг по менее затратным видам высокотехнологичной медицинской помощи по сравнению с планом</t>
  </si>
  <si>
    <t>Приобретены необходимые расходные материалы для забора крови и контроля за ее безопасностью. Заготовлено и переработано 11 тыс. условных единиц продукта переработки (в пересчете на 1 литр цельной крови)</t>
  </si>
  <si>
    <t>Завершены работы по пристройке 2-го эвакуационного пути к зданию стационара Мурманского областного психоневрологического диспансера. Начато строительство фельдшерско-акушерского пункта в с. Варзуга и с. Чапома Терского района</t>
  </si>
  <si>
    <t>Организован и осуществлен сбор, обработка и анализ медицинских статистических данных. Внедрена в опытную эксплуатацию информационная система по сбору статистической отчетности от учреждений здравоохранения Мурманской области. Обеспечена поставка системы оцифровки рентгеновских снимков, развитие информационной системы лекарственного обеспечения отдельных категорий граждан, развитие регионального сегмента единой государственной информационной системы здравоохранения</t>
  </si>
  <si>
    <t>Обеспечено предоставление населению бесплатного среднего профессионального образования по программам подготовки квалифицированных рабочих в областных профессиональных образовательных организациях (среднегодовой контингент - 9709 человек) и по программам подготовки специалистов среднего звена в в Мурманском колледже искусств (177 человек). Обеспечена ежемесячная выплата стипендий обучающимся, оказание мер социальной поддержки отдельным категориям обучающихся</t>
  </si>
  <si>
    <t>Отставание от графика строительства детских садов в н.п. Североморск-3 связано с неисполнением подрядчиком обязательств по контракту, в п. Спутник - с выдачей новых технических условий от теплоснабжающей организации и необходимостью корректировки ПСД</t>
  </si>
  <si>
    <t>Осуществлялось обеспечение образовательных учреждений лицензионными программными средствами, доступом к сети Интернет. Обеспечено функционирование защищенной сети образовательных организаций Мурманской области, портала "Дети.Мурман.Ру". В Ресурсном центре дистанционного образования Минькинской специальной (коррекционной) школы-интерната созданы условия для получения качественного и доступного образования с применением дистанционных образовательных технологий для детей-инвалидов, к занятиям приступили 96 детей</t>
  </si>
  <si>
    <t xml:space="preserve">В рамках 3-й очереди реконструкции психоневрологического интерната в г. Апатиты возведено здание спального корпуса № 3, смонтирована система отопления, ведутся работы по прокладке инженерных сетей, устройству перегородок, отделочные работы. Завершен монтаж каркаса здания пищеблока, проложены наружные инженерные сети, ведутся работы по устройству кровли. Завершены работы по устройству переходных галерей </t>
  </si>
  <si>
    <t>Мероприятие по предоставлению инвалидам технических средств реабилитации выполнено частично (60 ед. при плане 70 ед.) в связи с увеличением стоимости указанных средств</t>
  </si>
  <si>
    <t>Приобретено и установлено 6 спортивных площадок (Апатиты, Зеленоборский, Печенга, Зашеек, Сафоново). Введен в эксплуатацию Плавательный бассейн в г. Кандалакша. Осуществлялась разработка проектной документации на строительство межшкольного стадиона в г. Мурманске, физкультурно-оздоровительных комплексов в г. Полярные Зори и в жилом районе Росляково г. Мурманска, спортивно-оздоровительного центра с искусственным ледовым покрытием в г. Кировске</t>
  </si>
  <si>
    <t>Мероприятие по строительству лыжероллерной трассы спорткомплекса "Долина Уюта" в г. Мурманске не выполнено в связи с задержкой покупки асфальтобетонной смеси и невозможностью соблюдения технологии укладки асфальта в осенне-зимний период. Работы по строительству физкультурно-оздоровительного комплекса открытого типа в жилом районе Росляково г. Мурманска перенесены на 2017 год</t>
  </si>
  <si>
    <t xml:space="preserve">Театрально-зрелищными организациями проведено свыше 1200 мероприятий, осуществлен выпуск 11 новых спектаклей и 35 новых концертных программ. В рамках плана празднования 100-летия со дня основания г. Мурманска проведены концерты Государственного академического Мариинского театра, гастроли Московского академического театра им. В. Маяковского, состоялась премьера спектакля о г. Мурманске </t>
  </si>
  <si>
    <t>Неполное средств субсидий вызвано переносом сроков завершения части работ на 2017 год, экономией по результатам проведения конкурсных процедур и заявительным характером компенсации расходов на приобретение строительных материалов для строительства жилья</t>
  </si>
  <si>
    <t>Частично выполнены работы по строительству самотечной и напорной линии водоотведения в г.п. Умба. Выполнялись инженерные изыскания по объектам реконструкции производственно-технических комплексов очистных сооружений канализации в п.г.т. Кильдинстрой и н.п. Шонгуй, проектные работы по объекту "Строительство Южных очистных сооружений канализации в г. Мурманске"</t>
  </si>
  <si>
    <t xml:space="preserve">В связи с получением отрицательного заключения экологической экспертизы Управления Росприроднадзора по МО на проектную документацию на строительство Южных очистных сооружений канализации в г. Мурманске работы не приняты и не оплачены в установленный срок. В связи с выявлением дополнительных работ проектирование реконструкции производственно-технических комплексов очистных сооружений канализации в п.г.т. Кильдинстрой и н.п. Шонгуй остановлено до принятия решения о внесении изменений в действующие контракты. Работы по строительству линии водоотведения в г.п. Умба велись с отставанием от плана в связи с поздним заключением муниципального контракта </t>
  </si>
  <si>
    <t>За счет средств субсидии г. Мурманску на софинансирование мероприятий, связанных с осуществлением функций административного центра области, выполнен капитальный ремонт сетей наружного освещения дворовых территорий (67 опор освещения), ремонт 2 уличных лестниц, ремонт проездов и подходов к общеобразовательным учреждениям, объектам здравоохранения (16 объектов), выполнен ремонт дорожного покрытия и лестниц, тротуаров, элементов обустройства дорог (20 объектов)</t>
  </si>
  <si>
    <t>Основное мероприятие 2. Реализация мероприятий по энергосбережению и эффективности использования энергетических ресурсов в системах жилищно-коммунальной инфраструктуры, промышленном производстве и на транспорте (в т.ч. организация и проведение энергетических обследований)</t>
  </si>
  <si>
    <t>Промышленными предприятиями реализовано более 30 мероприятий в области энергосбережения и повышения энергоэффективности, в т.ч.: по созданию и внедрению систем автоматизации технологических процессов, генерации, передачи и потребления энергетических ресурсов; модернизации тепловых сетей, водопровода, замена систем освещения на энергосберегающие; модернизация и реконструкция оборудования для выработки тепловой энергии, передачи тепловой, электрической энергии и воды и др.</t>
  </si>
  <si>
    <t>ИОГВ МО совместно с ГУ МЧС России по Мурманской области и ОМСУ выполнены мероприятия по реализации Концепции построения и развития аппаратно-программного комплекса "Безопасный город" (проведено 7 заседаний и совещаний, 3 занятия с должностными лицами ОМСУ, разработан реестр систем обеспечения общественной безопасности и правопорядка). Введены в эксплуатацию 4 муниципальные автоматизированные системы централизованного оповещения населения. Подготовлено 4 информационно-справочных материала по применению АПК "Безопасный город"</t>
  </si>
  <si>
    <t>Выполнялись работы по техническому обслуживанию пожарной автотехники, оборудования связи и газодымозащитной службы, осуществлена закупка пожарно-технического вооружения, средств связи, расходных материалов и запасных частей для ремонта оборудования и дыхательных аппаратов. С целью строительства пожарного депо в п.г.т. Умба проведено технологическое присоединение к электрическим сетям. Реконструкция здания котельной под пожарное депо в с. Териберка завершена, получено разрешение на ввод в эксплуатацию от 16.01.2017. Создан центр обработки системы экстренных вызовов системы "112" на базе ГОКУ "Управление по ГОЧС и ПБ Мурманской области", проведено его оснащение оборудованием, введена в опытную эксплуатацию система "112" на территории г. Мурманска</t>
  </si>
  <si>
    <t>В целях повышения достоверности прогнозов систем мониторинга и прогнозирования чрезвычайных ситуаций природного и техногенного характера 2 специалиста прошли повышение квалификации. В рамках обеспечения радиационного контроля организован 1 пост контроля в с. Междуречье, проведена поверка, ремонт и замена измерительного оборудования и датчиков</t>
  </si>
  <si>
    <t>Не был проведен мониторинг поверхностных водных объектов в связи с неисполнением исполнителем обязательств по заключенному контракту. Мероприятие по лабораторному исследованию качества воды не проводилось по причине отсутствия потребности в отчетном году</t>
  </si>
  <si>
    <t>Ликвидированы 52 несанкционированные свалки отходов на территории Ковдорского района, с.п. Корзуново и г.п. Заполярный Печенгского района, г.п. Умба Терского района, г. Мончегорска и г.п. Кандалакша</t>
  </si>
  <si>
    <t>Государственная финансовая поддержка предоставлена 2 предприятиям аквакультуры региона. Организациями аквакультуры за счет кредитных средств, принятых к субсидированию, приобретено 12,9 тыс. тонн корма для рыб. Введена в эксплуатацию новая рыбоводная ферма ООО "Русское море - Аквакультура" производительностью до 4,5 тыс. тонн. Осуществлена проверка соблюдения условий, целей и порядка предоставления субсидий по новым траншам кредитной линии на приобретение корма для рыб на сумму 960,3 млн. рублей</t>
  </si>
  <si>
    <t>Государственная программа "Развитие сельского хозяйства и регулирование рынков сельскохозяйственной продукции, сырья и продовольствия"</t>
  </si>
  <si>
    <t>Предприятиями агропромышленного комплекса с использованием средств субсидий из областного бюджета приобретено 49 единиц сельскохозяйственной техники и оборудования. За счет собственных средств осуществлена модернизация технической базы оленеводства СХПК "Тундра". Предоставлена субсидия на возмещение части затрат на обновление основных фондов организаций - производителей социального хлеба</t>
  </si>
  <si>
    <t>Мероприятие по вводу жилья гражданами в сельской местности выполнено частично, по причине того, что жилье приобретено тремя сельскими семьями по ценам ниже планируемых, а также в связи с поступившими заявлениями от граждан - участников программы об исключении из списка получателей субсидий в 2016 году и исключением одной семьи из списка в связи с получением жилья по договору социального найма</t>
  </si>
  <si>
    <t>В 2016 году проведено 272 проверки по исполнению хозяйствующими субъектами требований ветеринарного законодательства, составлено 149 протоколов об административных правонарушениях, общая сумма штрафов составила 1 млн. рублей. Проведено 127 ветеринарно-санитарных обследований подконтрольных объектов. Выдано 225 разрешений на вывоз (ввоз) за (в) пределы области животных, продукции и грузов (в 11 случаях в вывозе (ввозе) отказан). Выдано 71 заключение о соответствии продукции законодательству, в т.ч. 13 - о несоответствии продукции требованиям (12,1 тонн рыбной продукции направлено в корм животным)</t>
  </si>
  <si>
    <t>Проводилось содержание на допустимом уровне 2000 км региональных автомобильных дорог и 7852 п.м искусственных сооружений. Выполнен ремонт 95 км региональных дорог и 56,5 п.м искусственных сооружений. Проведены проектно-изыскательские работы по капитальному ремонту автодорог и элементам обустройства автомобильных дорог. Выполнен капитальный ремонт участка автодороги Умба -Варзуга протяженностью 4,1 км</t>
  </si>
  <si>
    <t>Частичное освоение средств ОБ на содержание автодорог и искусственных сооружений связано с выставлением штрафных санкций к подрядным организациям за ненадлежащее содержание автодорог. Предусмотренные на мероприятия по приведению элементов обустройства в нормативное состояние и выполнение капитального ремонта участка а/д Умба - Варзуга объемы финансирования израсходованы не в полном объеме по причине включения в плановую стоимость неподтвержденных подрядными организациями непредвиденных затрат и затрат на строительство временных зданий и сооружений. Работы по устройству 8 км барьерного ограждения на региональных автомобильных дорогах не выполнены в связи поздним проведением процедуры размещения государственного заказа. Проектно-изыскательские работы по капитальному ремонту не выполнены в связи с задержкой исполнения обязательств по госконтракту подрядной организацией. Средства ФБ на проведение ремонта региональных дорог поступили в 4-м квартале 2016 года, соответствующие изменения не внесены в программу в установленный срок</t>
  </si>
  <si>
    <t>Для осуществления дорожной деятельности приобретено оборудование и программные комплексы. Проведена поверка 68 единиц измерительного оборудования. Выполнены кадастровые работы в отношении земельных участков под автодорогами</t>
  </si>
  <si>
    <t>Средства МБ на поддержку доставки продовольственных товаров в районы с ограниченными сроками завоза грузов освоены не в полном объеме в связи с неточностью планирования. Средства ОБ на возмещение затрат организаций морского транспорта израсходованы в объеме ниже запланированного уровня в связи с переносом сроков ремонта судна и осуществления части расходов на текущий ремонт и техническое обслуживание судна за счет средств, получаемых от предпринимательской деятельности</t>
  </si>
  <si>
    <t>В связи с ростом цен на спасательное оборудование приобретен 1 комплект инструмента из 3 запланированных</t>
  </si>
  <si>
    <t>Формирование региональных кластеров планируется после реализации якорных инвестиционных проектов запланировано к 2021 году, начало выполнения мероприятия по созданию центра коллективного пользования высокотехнологичным оборудованием перенесено на 2019 год</t>
  </si>
  <si>
    <t xml:space="preserve">Рассмотрены и согласованы 8 порядков определения нормативных затрат на оказание государственных услуг (выполнение работ), 9 приказов по внесению изменений в порядки определения нормативных затрат. Утвержден перечень государственных учреждений Мурманской области, в которых предусмотрено внедрение системы менеджмента качества в соответствии с требованиями межгосударственного стандарта ГОСТ ISO 9001-2011 в 2016 году. Утвержден комплексный план мероприятий Мурманской области по обеспечению поэтапного доступа негосударственных организаций к предоставлению услуг в социальной сфере, финансируемых из бюджетных источников </t>
  </si>
  <si>
    <t>Обеспечивалась работоспособность информационно-вычислительной сети ИОГВ МО, приобретение и модернизация оборудования для обеспечения оптимальных условий эксплуатации существующих и внедряемых и планируемых к внедрению информационных систем и ресурсов, необходимых для автоматизации работы сотрудников ИОГВ</t>
  </si>
  <si>
    <t>Средства ОБ, предусмотренные на проведение конкурса творческих проектов "Бюджет для граждан", не освоены по причине изготовления грамот силами Министерства финансов Мурманской области</t>
  </si>
  <si>
    <t>Обеспечено бесперебойное функционирование и обновление программного обеспечения информационных систем в сфере управления общественными финансами, межсистемная интеграция для многомерного анализа данных, информационная безопасность</t>
  </si>
  <si>
    <t>Обеспечена интеграция данных автоматизированных систем на единый портал бюджетной системы Мурманской области "Бюджет для всех" в режиме реального времени, публикация общественно значимой информации в машиночитаемом формате</t>
  </si>
  <si>
    <t>Разработаны нормативные правовые акты, регламентирующие порядок планирования и нормирования закупок для обеспечения государственных нужд, обеспечивающие открытость и прозрачность осуществления закупок и поддержку финансовой устойчивости поставщиков период экономической нестабильности. Проведено 49 обучающих семинаров, в которых приняло участие более 1000 человек. Также проведено 2 заседания экспертного совета в сфере закупок, 8 заседаний Общественного совета</t>
  </si>
  <si>
    <t>Обеспечено формирование и реализация ежеквартальных планов заседаний Правительства Мурманской области (проведено 13 заседаний, рассмотрено 64 вопроса). Сформированы 12 планов протокольных мероприятий с участием Губернатора Мурманской области на очередной месяц. Составлены 4 квартальных отчета по подготовке и проведению протокольных мероприятий. Обеспечены 44 рабочих поездки Губернатора за пределы Мурманской области</t>
  </si>
  <si>
    <t>Оформлены и приняты решения о закреплении за государственными областными учреждениями на праве оперативного управления в отношении 158 объектов недвижимого и 43 тыс. единиц движимого областного имущества общей стоимостью 5,7 млрд. рублей. Оформлено и принято 8 решений о закреплении за государственными областными предприятиями на праве хозяйственного ведения областного имущества общей стоимостью 34,2 млн. рублей</t>
  </si>
  <si>
    <t>Утвержден прогнозный план (программа) приватизации государственного имущества Мурманской области на 2017 год. В соответствии с прогнозным планом на 2016 год обеспечено проведение мероприятий по приватизации 36 объектов движимого и недвижимого имущества и 17 земельных участков, а также продаже имущества, потребность в котором отсутствует при исполнении региональных полномочий. Списано 69 единиц недвижимого и 1412 единиц движимого имущества</t>
  </si>
  <si>
    <t xml:space="preserve">Государственная программа "Социальная поддержка граждан"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</si>
</sst>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quot;р.&quot;_-;\-* #,##0.00&quot;р.&quot;_-;_-* &quot;-&quot;??&quot;р.&quot;_-;_-@_-"/>
    <numFmt numFmtId="43" formatCode="_-* #,##0.00_р_._-;\-* #,##0.00_р_._-;_-* &quot;-&quot;??_р_._-;_-@_-"/>
    <numFmt numFmtId="164" formatCode="0.0%"/>
    <numFmt numFmtId="165" formatCode="#,##0.0"/>
    <numFmt numFmtId="166" formatCode="#,##0.000"/>
    <numFmt numFmtId="167" formatCode="#,##0.0000"/>
    <numFmt numFmtId="168" formatCode="0.0"/>
  </numFmts>
  <fonts count="67" x14ac:knownFonts="1">
    <font>
      <sz val="10"/>
      <name val="Arial"/>
    </font>
    <font>
      <sz val="10"/>
      <color theme="1"/>
      <name val="Times New Roman"/>
      <family val="2"/>
      <charset val="204"/>
    </font>
    <font>
      <sz val="10"/>
      <color theme="1"/>
      <name val="Times New Roman"/>
      <family val="2"/>
      <charset val="204"/>
    </font>
    <font>
      <sz val="10"/>
      <color theme="1"/>
      <name val="Times New Roman"/>
      <family val="2"/>
      <charset val="204"/>
    </font>
    <font>
      <sz val="14"/>
      <color rgb="FF333333"/>
      <name val="Arial"/>
      <family val="2"/>
      <charset val="204"/>
    </font>
    <font>
      <sz val="10"/>
      <name val="Arial"/>
      <family val="2"/>
      <charset val="204"/>
    </font>
    <font>
      <sz val="8"/>
      <name val="Times New Roman"/>
      <family val="1"/>
      <charset val="204"/>
    </font>
    <font>
      <sz val="10"/>
      <color rgb="FF333333"/>
      <name val="Times New Roman"/>
      <family val="1"/>
      <charset val="204"/>
    </font>
    <font>
      <sz val="8"/>
      <color rgb="FF00B050"/>
      <name val="Wingdings 3"/>
      <family val="1"/>
      <charset val="2"/>
    </font>
    <font>
      <b/>
      <sz val="8"/>
      <color rgb="FF333333"/>
      <name val="Times New Roman"/>
      <family val="1"/>
      <charset val="204"/>
    </font>
    <font>
      <sz val="8"/>
      <color rgb="FF0070C0"/>
      <name val="Wingdings 3"/>
      <family val="1"/>
      <charset val="2"/>
    </font>
    <font>
      <sz val="8"/>
      <color rgb="FF333333"/>
      <name val="Times New Roman"/>
      <family val="1"/>
      <charset val="204"/>
    </font>
    <font>
      <sz val="11"/>
      <color theme="1"/>
      <name val="Arial"/>
      <family val="2"/>
      <charset val="204"/>
      <scheme val="minor"/>
    </font>
    <font>
      <sz val="10"/>
      <name val="Arial Cyr"/>
      <charset val="204"/>
    </font>
    <font>
      <sz val="11"/>
      <color indexed="8"/>
      <name val="Calibri"/>
      <family val="2"/>
      <charset val="204"/>
    </font>
    <font>
      <sz val="8"/>
      <color indexed="8"/>
      <name val="Times New Roman"/>
      <family val="1"/>
      <charset val="204"/>
    </font>
    <font>
      <sz val="8"/>
      <color indexed="8"/>
      <name val="Calibri"/>
      <family val="2"/>
      <charset val="204"/>
    </font>
    <font>
      <b/>
      <sz val="8"/>
      <name val="Times New Roman"/>
      <family val="1"/>
      <charset val="204"/>
    </font>
    <font>
      <sz val="11"/>
      <name val="Calibri"/>
      <family val="2"/>
      <charset val="204"/>
    </font>
    <font>
      <sz val="8"/>
      <color theme="1"/>
      <name val="Times New Roman"/>
      <family val="1"/>
      <charset val="204"/>
    </font>
    <font>
      <b/>
      <sz val="10"/>
      <color indexed="8"/>
      <name val="Times New Roman"/>
      <family val="1"/>
      <charset val="204"/>
    </font>
    <font>
      <sz val="10"/>
      <color indexed="8"/>
      <name val="Times New Roman"/>
      <family val="1"/>
      <charset val="204"/>
    </font>
    <font>
      <sz val="11"/>
      <color theme="0"/>
      <name val="Arial"/>
      <family val="2"/>
      <charset val="204"/>
      <scheme val="minor"/>
    </font>
    <font>
      <sz val="11"/>
      <color rgb="FF9C0006"/>
      <name val="Arial"/>
      <family val="2"/>
      <charset val="204"/>
      <scheme val="minor"/>
    </font>
    <font>
      <b/>
      <sz val="11"/>
      <color rgb="FFFA7D00"/>
      <name val="Arial"/>
      <family val="2"/>
      <charset val="204"/>
      <scheme val="minor"/>
    </font>
    <font>
      <b/>
      <sz val="11"/>
      <color theme="0"/>
      <name val="Arial"/>
      <family val="2"/>
      <charset val="204"/>
      <scheme val="minor"/>
    </font>
    <font>
      <i/>
      <sz val="11"/>
      <color rgb="FF7F7F7F"/>
      <name val="Arial"/>
      <family val="2"/>
      <charset val="204"/>
      <scheme val="minor"/>
    </font>
    <font>
      <sz val="11"/>
      <color rgb="FF006100"/>
      <name val="Arial"/>
      <family val="2"/>
      <charset val="204"/>
      <scheme val="minor"/>
    </font>
    <font>
      <b/>
      <sz val="15"/>
      <color theme="3"/>
      <name val="Arial"/>
      <family val="2"/>
      <charset val="204"/>
      <scheme val="minor"/>
    </font>
    <font>
      <b/>
      <sz val="13"/>
      <color theme="3"/>
      <name val="Arial"/>
      <family val="2"/>
      <charset val="204"/>
      <scheme val="minor"/>
    </font>
    <font>
      <b/>
      <sz val="11"/>
      <color theme="3"/>
      <name val="Arial"/>
      <family val="2"/>
      <charset val="204"/>
      <scheme val="minor"/>
    </font>
    <font>
      <sz val="11"/>
      <color rgb="FF3F3F76"/>
      <name val="Arial"/>
      <family val="2"/>
      <charset val="204"/>
      <scheme val="minor"/>
    </font>
    <font>
      <sz val="11"/>
      <color rgb="FFFA7D00"/>
      <name val="Arial"/>
      <family val="2"/>
      <charset val="204"/>
      <scheme val="minor"/>
    </font>
    <font>
      <sz val="11"/>
      <color rgb="FF9C6500"/>
      <name val="Arial"/>
      <family val="2"/>
      <charset val="204"/>
      <scheme val="minor"/>
    </font>
    <font>
      <b/>
      <sz val="11"/>
      <color rgb="FF3F3F3F"/>
      <name val="Arial"/>
      <family val="2"/>
      <charset val="204"/>
      <scheme val="minor"/>
    </font>
    <font>
      <b/>
      <sz val="18"/>
      <color theme="3"/>
      <name val="Cambria"/>
      <family val="1"/>
      <charset val="204"/>
    </font>
    <font>
      <b/>
      <sz val="11"/>
      <color theme="1"/>
      <name val="Arial"/>
      <family val="2"/>
      <charset val="204"/>
      <scheme val="minor"/>
    </font>
    <font>
      <sz val="11"/>
      <color rgb="FFFF0000"/>
      <name val="Arial"/>
      <family val="2"/>
      <charset val="204"/>
      <scheme val="minor"/>
    </font>
    <font>
      <sz val="12"/>
      <color theme="1"/>
      <name val="Times New Roman"/>
      <family val="2"/>
      <charset val="204"/>
    </font>
    <font>
      <sz val="11"/>
      <color theme="1"/>
      <name val="Arial"/>
      <family val="2"/>
      <scheme val="minor"/>
    </font>
    <font>
      <sz val="11"/>
      <color theme="1"/>
      <name val="Times New Roman"/>
      <family val="1"/>
      <charset val="204"/>
    </font>
    <font>
      <b/>
      <u/>
      <sz val="9"/>
      <name val="Times New Roman"/>
      <family val="1"/>
      <charset val="204"/>
    </font>
    <font>
      <sz val="10"/>
      <color theme="1"/>
      <name val="Arial"/>
      <family val="2"/>
      <charset val="204"/>
      <scheme val="minor"/>
    </font>
    <font>
      <sz val="8"/>
      <name val="Arial Cyr"/>
    </font>
    <font>
      <u/>
      <sz val="11"/>
      <color theme="10"/>
      <name val="Calibri"/>
      <family val="2"/>
      <charset val="204"/>
    </font>
    <font>
      <sz val="8"/>
      <color rgb="FF333333"/>
      <name val="Arial"/>
      <family val="2"/>
      <charset val="204"/>
    </font>
    <font>
      <sz val="8"/>
      <color theme="1"/>
      <name val="Arial"/>
      <family val="2"/>
      <charset val="204"/>
      <scheme val="minor"/>
    </font>
    <font>
      <b/>
      <sz val="8"/>
      <color theme="1"/>
      <name val="Times New Roman"/>
      <family val="1"/>
      <charset val="204"/>
    </font>
    <font>
      <sz val="8"/>
      <color rgb="FFFF0000"/>
      <name val="Times New Roman"/>
      <family val="1"/>
      <charset val="204"/>
    </font>
    <font>
      <sz val="11"/>
      <name val="Arial"/>
      <family val="2"/>
      <charset val="204"/>
      <scheme val="minor"/>
    </font>
    <font>
      <b/>
      <sz val="11"/>
      <name val="Arial"/>
      <family val="2"/>
      <charset val="204"/>
      <scheme val="minor"/>
    </font>
    <font>
      <sz val="8"/>
      <name val="Arial"/>
      <family val="2"/>
      <charset val="204"/>
      <scheme val="minor"/>
    </font>
    <font>
      <strike/>
      <sz val="8"/>
      <name val="Times New Roman"/>
      <family val="1"/>
      <charset val="204"/>
    </font>
    <font>
      <i/>
      <sz val="11"/>
      <color indexed="8"/>
      <name val="Calibri"/>
      <family val="2"/>
      <charset val="204"/>
    </font>
    <font>
      <sz val="10"/>
      <color rgb="FFFF0000"/>
      <name val="Arial Cyr"/>
      <charset val="204"/>
    </font>
    <font>
      <sz val="11"/>
      <name val="Times New Roman"/>
      <family val="1"/>
      <charset val="204"/>
    </font>
    <font>
      <u/>
      <sz val="8"/>
      <name val="Times New Roman"/>
      <family val="1"/>
      <charset val="204"/>
    </font>
    <font>
      <b/>
      <sz val="11"/>
      <color indexed="8"/>
      <name val="Calibri"/>
      <family val="2"/>
      <charset val="204"/>
    </font>
    <font>
      <sz val="11"/>
      <color indexed="10"/>
      <name val="Calibri"/>
      <family val="2"/>
      <charset val="204"/>
    </font>
    <font>
      <sz val="8"/>
      <color theme="1"/>
      <name val="Times New Roman"/>
      <family val="2"/>
      <charset val="204"/>
    </font>
    <font>
      <sz val="8"/>
      <color rgb="FFFF0000"/>
      <name val="Arial"/>
      <family val="2"/>
      <charset val="204"/>
      <scheme val="minor"/>
    </font>
    <font>
      <sz val="8"/>
      <name val="Calibri"/>
      <family val="2"/>
      <charset val="204"/>
    </font>
    <font>
      <i/>
      <sz val="11"/>
      <name val="Arial"/>
      <family val="2"/>
      <charset val="204"/>
      <scheme val="minor"/>
    </font>
    <font>
      <sz val="10"/>
      <color rgb="FF000000"/>
      <name val="Arial"/>
      <family val="2"/>
      <charset val="204"/>
    </font>
    <font>
      <sz val="10"/>
      <color theme="1"/>
      <name val="Times New Roman"/>
      <family val="1"/>
      <charset val="204"/>
    </font>
    <font>
      <b/>
      <sz val="9"/>
      <color theme="1"/>
      <name val="Times New Roman"/>
      <family val="1"/>
      <charset val="204"/>
    </font>
    <font>
      <b/>
      <u/>
      <sz val="8"/>
      <name val="Times New Roman"/>
      <family val="1"/>
      <charset val="204"/>
    </font>
  </fonts>
  <fills count="42">
    <fill>
      <patternFill patternType="none"/>
    </fill>
    <fill>
      <patternFill patternType="gray125"/>
    </fill>
    <fill>
      <patternFill patternType="solid">
        <fgColor rgb="FFF4F2ED"/>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indexed="65"/>
        <bgColor indexed="64"/>
      </patternFill>
    </fill>
    <fill>
      <patternFill patternType="solid">
        <fgColor theme="0"/>
        <bgColor indexed="64"/>
      </patternFill>
    </fill>
    <fill>
      <patternFill patternType="solid">
        <fgColor indexed="42"/>
        <bgColor indexed="64"/>
      </patternFill>
    </fill>
    <fill>
      <patternFill patternType="solid">
        <fgColor theme="4" tint="0.80001220740379042"/>
        <bgColor indexed="64"/>
      </patternFill>
    </fill>
    <fill>
      <patternFill patternType="solid">
        <fgColor theme="5"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99FFCC"/>
        <bgColor indexed="64"/>
      </patternFill>
    </fill>
    <fill>
      <patternFill patternType="solid">
        <fgColor rgb="FF99FF99"/>
        <bgColor indexed="64"/>
      </patternFill>
    </fill>
    <fill>
      <patternFill patternType="solid">
        <fgColor rgb="FFFFFF66"/>
        <bgColor indexed="64"/>
      </patternFill>
    </fill>
    <fill>
      <patternFill patternType="solid">
        <fgColor indexed="9"/>
        <bgColor indexed="64"/>
      </patternFill>
    </fill>
  </fills>
  <borders count="25">
    <border>
      <left/>
      <right/>
      <top/>
      <bottom/>
      <diagonal/>
    </border>
    <border>
      <left/>
      <right/>
      <top/>
      <bottom style="thin">
        <color rgb="FFC0C0C0"/>
      </bottom>
      <diagonal/>
    </border>
    <border>
      <left/>
      <right style="thin">
        <color rgb="FFC0C0C0"/>
      </right>
      <top style="thin">
        <color rgb="FFC0C0C0"/>
      </top>
      <bottom style="thin">
        <color rgb="FFC0C0C0"/>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rgb="FFD9D9D9"/>
      </left>
      <right style="thin">
        <color rgb="FFD9D9D9"/>
      </right>
      <top/>
      <bottom style="thin">
        <color rgb="FFD9D9D9"/>
      </bottom>
      <diagonal/>
    </border>
  </borders>
  <cellStyleXfs count="68">
    <xf numFmtId="0" fontId="0" fillId="0" borderId="0"/>
    <xf numFmtId="9" fontId="5" fillId="0" borderId="0" applyFont="0" applyFill="0" applyBorder="0" applyAlignment="0" applyProtection="0"/>
    <xf numFmtId="0" fontId="5" fillId="0" borderId="0"/>
    <xf numFmtId="0" fontId="12" fillId="0" borderId="0"/>
    <xf numFmtId="0" fontId="13" fillId="7" borderId="0"/>
    <xf numFmtId="9" fontId="14" fillId="0" borderId="0" applyFont="0" applyFill="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5"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17"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4" fillId="32" borderId="7" applyNumberFormat="0" applyAlignment="0" applyProtection="0"/>
    <xf numFmtId="0" fontId="25" fillId="33" borderId="10" applyNumberFormat="0" applyAlignment="0" applyProtection="0"/>
    <xf numFmtId="0" fontId="26" fillId="0" borderId="0" applyNumberFormat="0" applyFill="0" applyBorder="0" applyAlignment="0" applyProtection="0"/>
    <xf numFmtId="0" fontId="27" fillId="34" borderId="0" applyNumberFormat="0" applyBorder="0" applyAlignment="0" applyProtection="0"/>
    <xf numFmtId="0" fontId="28" fillId="0" borderId="4" applyNumberFormat="0" applyFill="0" applyAlignment="0" applyProtection="0"/>
    <xf numFmtId="0" fontId="29"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31" fillId="35" borderId="7" applyNumberFormat="0" applyAlignment="0" applyProtection="0"/>
    <xf numFmtId="0" fontId="32" fillId="0" borderId="9" applyNumberFormat="0" applyFill="0" applyAlignment="0" applyProtection="0"/>
    <xf numFmtId="0" fontId="33" fillId="36" borderId="0" applyNumberFormat="0" applyBorder="0" applyAlignment="0" applyProtection="0"/>
    <xf numFmtId="0" fontId="14" fillId="37" borderId="11" applyNumberFormat="0" applyFont="0" applyAlignment="0" applyProtection="0"/>
    <xf numFmtId="0" fontId="34" fillId="32" borderId="8" applyNumberFormat="0" applyAlignment="0" applyProtection="0"/>
    <xf numFmtId="0" fontId="35" fillId="0" borderId="0" applyNumberFormat="0" applyFill="0" applyBorder="0" applyAlignment="0" applyProtection="0"/>
    <xf numFmtId="0" fontId="36" fillId="0" borderId="12" applyNumberFormat="0" applyFill="0" applyAlignment="0" applyProtection="0"/>
    <xf numFmtId="0" fontId="37" fillId="0" borderId="0" applyNumberFormat="0" applyFill="0" applyBorder="0" applyAlignment="0" applyProtection="0"/>
    <xf numFmtId="0" fontId="38" fillId="0" borderId="0"/>
    <xf numFmtId="0" fontId="13" fillId="0" borderId="0"/>
    <xf numFmtId="0" fontId="39" fillId="0" borderId="0"/>
    <xf numFmtId="43" fontId="12" fillId="0" borderId="0" applyFont="0" applyFill="0" applyBorder="0" applyAlignment="0" applyProtection="0"/>
    <xf numFmtId="0" fontId="3" fillId="0" borderId="0"/>
    <xf numFmtId="4" fontId="43" fillId="0" borderId="13">
      <alignment horizontal="left" vertical="center" wrapText="1"/>
    </xf>
    <xf numFmtId="0" fontId="44" fillId="0" borderId="0" applyNumberFormat="0" applyFill="0" applyBorder="0" applyAlignment="0" applyProtection="0">
      <alignment vertical="top"/>
      <protection locked="0"/>
    </xf>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0" fontId="2" fillId="0" borderId="0"/>
    <xf numFmtId="9" fontId="2" fillId="0" borderId="0" applyFont="0" applyFill="0" applyBorder="0" applyAlignment="0" applyProtection="0"/>
    <xf numFmtId="0" fontId="14" fillId="0" borderId="0"/>
    <xf numFmtId="43" fontId="2" fillId="0" borderId="0" applyFont="0" applyFill="0" applyBorder="0" applyAlignment="0" applyProtection="0"/>
    <xf numFmtId="0" fontId="14" fillId="0" borderId="0"/>
    <xf numFmtId="44" fontId="2" fillId="0" borderId="0" applyFont="0" applyFill="0" applyBorder="0" applyAlignment="0" applyProtection="0"/>
    <xf numFmtId="9" fontId="12" fillId="0" borderId="0" applyFont="0" applyFill="0" applyBorder="0" applyAlignment="0" applyProtection="0"/>
    <xf numFmtId="4" fontId="63" fillId="0" borderId="24">
      <alignment horizontal="right" vertical="top" shrinkToFit="1"/>
    </xf>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531">
    <xf numFmtId="0" fontId="0" fillId="0" borderId="0" xfId="0" applyProtection="1">
      <protection locked="0"/>
    </xf>
    <xf numFmtId="49" fontId="6" fillId="0" borderId="0" xfId="2" applyNumberFormat="1" applyFont="1" applyAlignment="1" applyProtection="1">
      <alignment horizontal="left" vertical="center"/>
      <protection locked="0"/>
    </xf>
    <xf numFmtId="0" fontId="6" fillId="0" borderId="0" xfId="2" applyFont="1" applyAlignment="1" applyProtection="1">
      <alignment horizontal="left"/>
      <protection locked="0"/>
    </xf>
    <xf numFmtId="0" fontId="6" fillId="0" borderId="0" xfId="2" applyFont="1" applyProtection="1">
      <protection locked="0"/>
    </xf>
    <xf numFmtId="0" fontId="6" fillId="0" borderId="0" xfId="2" applyFont="1" applyAlignment="1" applyProtection="1">
      <alignment horizontal="center" vertical="center"/>
      <protection locked="0"/>
    </xf>
    <xf numFmtId="0" fontId="8" fillId="0" borderId="3" xfId="2" applyFont="1" applyFill="1" applyBorder="1" applyAlignment="1" applyProtection="1">
      <alignment horizontal="center" vertical="center" wrapText="1"/>
      <protection hidden="1"/>
    </xf>
    <xf numFmtId="0" fontId="9" fillId="0" borderId="3" xfId="2" applyFont="1" applyFill="1" applyBorder="1" applyAlignment="1" applyProtection="1">
      <alignment horizontal="center" vertical="center" wrapText="1"/>
      <protection hidden="1"/>
    </xf>
    <xf numFmtId="0" fontId="10" fillId="0" borderId="3" xfId="2" applyFont="1" applyFill="1" applyBorder="1" applyAlignment="1" applyProtection="1">
      <alignment horizontal="center" vertical="center" wrapText="1"/>
      <protection hidden="1"/>
    </xf>
    <xf numFmtId="0" fontId="6" fillId="0" borderId="0" xfId="0" applyFont="1" applyProtection="1">
      <protection locked="0"/>
    </xf>
    <xf numFmtId="0" fontId="6" fillId="0" borderId="0" xfId="2" applyFont="1" applyAlignment="1" applyProtection="1">
      <alignment horizontal="right" vertical="center"/>
      <protection locked="0"/>
    </xf>
    <xf numFmtId="0" fontId="11" fillId="0" borderId="1" xfId="0" applyFont="1" applyBorder="1" applyAlignment="1" applyProtection="1">
      <alignment vertical="top" wrapText="1"/>
      <protection hidden="1"/>
    </xf>
    <xf numFmtId="10" fontId="6" fillId="0" borderId="3" xfId="1" applyNumberFormat="1" applyFont="1" applyBorder="1" applyAlignment="1">
      <alignment horizontal="center" vertical="center" wrapText="1"/>
    </xf>
    <xf numFmtId="10" fontId="6" fillId="6" borderId="3" xfId="1" applyNumberFormat="1" applyFont="1" applyFill="1" applyBorder="1" applyAlignment="1">
      <alignment horizontal="center" vertical="center" wrapText="1"/>
    </xf>
    <xf numFmtId="10" fontId="6" fillId="5" borderId="3" xfId="1" applyNumberFormat="1" applyFont="1" applyFill="1" applyBorder="1" applyAlignment="1">
      <alignment horizontal="center" vertical="center" wrapText="1"/>
    </xf>
    <xf numFmtId="10" fontId="6" fillId="0" borderId="3" xfId="1" applyNumberFormat="1" applyFont="1" applyFill="1" applyBorder="1" applyAlignment="1">
      <alignment horizontal="center" vertical="center" wrapText="1"/>
    </xf>
    <xf numFmtId="49" fontId="11" fillId="0" borderId="3" xfId="2" applyNumberFormat="1" applyFont="1" applyFill="1" applyBorder="1" applyAlignment="1" applyProtection="1">
      <alignment horizontal="center" vertical="center" wrapText="1"/>
      <protection hidden="1"/>
    </xf>
    <xf numFmtId="164" fontId="9" fillId="3" borderId="3" xfId="0" applyNumberFormat="1" applyFont="1" applyFill="1" applyBorder="1" applyAlignment="1" applyProtection="1">
      <alignment horizontal="center" vertical="center" wrapText="1"/>
      <protection hidden="1"/>
    </xf>
    <xf numFmtId="0" fontId="11" fillId="3" borderId="2" xfId="0" applyFont="1" applyFill="1" applyBorder="1" applyAlignment="1" applyProtection="1">
      <alignment horizontal="center" vertical="center" wrapText="1"/>
      <protection hidden="1"/>
    </xf>
    <xf numFmtId="0" fontId="11" fillId="2" borderId="2" xfId="0" applyFont="1" applyFill="1" applyBorder="1" applyAlignment="1" applyProtection="1">
      <alignment horizontal="center" vertical="center" wrapText="1"/>
      <protection hidden="1"/>
    </xf>
    <xf numFmtId="0" fontId="11" fillId="0" borderId="0" xfId="0" applyFont="1" applyBorder="1" applyAlignment="1" applyProtection="1">
      <alignment vertical="top" wrapText="1"/>
      <protection hidden="1"/>
    </xf>
    <xf numFmtId="0" fontId="4" fillId="0" borderId="0" xfId="0" applyFont="1" applyBorder="1" applyAlignment="1" applyProtection="1">
      <alignment vertical="top" wrapText="1"/>
      <protection hidden="1"/>
    </xf>
    <xf numFmtId="0" fontId="6" fillId="0" borderId="0" xfId="0" applyFont="1" applyBorder="1" applyAlignment="1" applyProtection="1">
      <alignment vertical="top"/>
      <protection hidden="1"/>
    </xf>
    <xf numFmtId="0" fontId="11" fillId="3" borderId="3" xfId="0" applyFont="1" applyFill="1" applyBorder="1" applyAlignment="1">
      <alignment horizontal="left" vertical="center" wrapText="1"/>
    </xf>
    <xf numFmtId="0" fontId="11" fillId="3" borderId="3" xfId="0" applyFont="1" applyFill="1" applyBorder="1" applyAlignment="1" applyProtection="1">
      <alignment horizontal="center" vertical="center" wrapText="1"/>
      <protection hidden="1"/>
    </xf>
    <xf numFmtId="0" fontId="11" fillId="0" borderId="3" xfId="0" applyFont="1" applyFill="1" applyBorder="1" applyAlignment="1" applyProtection="1">
      <alignment horizontal="left" vertical="center" wrapText="1"/>
      <protection hidden="1"/>
    </xf>
    <xf numFmtId="49" fontId="11" fillId="0" borderId="3" xfId="0" applyNumberFormat="1" applyFont="1" applyFill="1" applyBorder="1" applyAlignment="1" applyProtection="1">
      <alignment horizontal="center" vertical="center" wrapText="1"/>
      <protection hidden="1"/>
    </xf>
    <xf numFmtId="165" fontId="6" fillId="0" borderId="3" xfId="0" applyNumberFormat="1" applyFont="1" applyFill="1" applyBorder="1" applyAlignment="1" applyProtection="1">
      <alignment horizontal="center" vertical="center" wrapText="1"/>
      <protection hidden="1"/>
    </xf>
    <xf numFmtId="164" fontId="6" fillId="0" borderId="3" xfId="1" applyNumberFormat="1" applyFont="1" applyFill="1" applyBorder="1" applyAlignment="1">
      <alignment horizontal="center" vertical="center" wrapText="1"/>
    </xf>
    <xf numFmtId="0" fontId="6" fillId="0" borderId="3" xfId="0" applyFont="1" applyBorder="1" applyAlignment="1" applyProtection="1">
      <alignment vertical="center" wrapText="1"/>
      <protection locked="0"/>
    </xf>
    <xf numFmtId="4" fontId="6" fillId="0" borderId="3" xfId="0" applyNumberFormat="1" applyFont="1" applyFill="1" applyBorder="1" applyAlignment="1" applyProtection="1">
      <alignment horizontal="center" vertical="center" wrapText="1"/>
      <protection hidden="1"/>
    </xf>
    <xf numFmtId="3" fontId="6" fillId="0" borderId="3" xfId="0" applyNumberFormat="1" applyFont="1" applyFill="1" applyBorder="1" applyAlignment="1" applyProtection="1">
      <alignment horizontal="center" vertical="center" wrapText="1"/>
      <protection hidden="1"/>
    </xf>
    <xf numFmtId="167" fontId="6" fillId="0" borderId="3" xfId="0" applyNumberFormat="1" applyFont="1" applyFill="1" applyBorder="1" applyAlignment="1" applyProtection="1">
      <alignment horizontal="center" vertical="center" wrapText="1"/>
      <protection hidden="1"/>
    </xf>
    <xf numFmtId="166" fontId="6" fillId="0" borderId="3" xfId="0" applyNumberFormat="1" applyFont="1" applyFill="1" applyBorder="1" applyAlignment="1" applyProtection="1">
      <alignment horizontal="center" vertical="center" wrapText="1"/>
      <protection hidden="1"/>
    </xf>
    <xf numFmtId="49" fontId="11" fillId="0" borderId="0" xfId="0" applyNumberFormat="1" applyFont="1" applyBorder="1" applyAlignment="1" applyProtection="1">
      <alignment horizontal="left" vertical="center" wrapText="1"/>
      <protection hidden="1"/>
    </xf>
    <xf numFmtId="49" fontId="9" fillId="3" borderId="3" xfId="0" applyNumberFormat="1" applyFont="1" applyFill="1" applyBorder="1" applyAlignment="1" applyProtection="1">
      <alignment horizontal="left" vertical="center" wrapText="1"/>
      <protection hidden="1"/>
    </xf>
    <xf numFmtId="49" fontId="6" fillId="0" borderId="0" xfId="0" applyNumberFormat="1" applyFont="1" applyAlignment="1" applyProtection="1">
      <alignment horizontal="left" vertical="center"/>
      <protection locked="0"/>
    </xf>
    <xf numFmtId="0" fontId="12" fillId="0" borderId="0" xfId="3"/>
    <xf numFmtId="0" fontId="13" fillId="7" borderId="0" xfId="4" applyBorder="1"/>
    <xf numFmtId="165" fontId="14" fillId="0" borderId="0" xfId="5" applyNumberFormat="1" applyBorder="1" applyAlignment="1">
      <alignment horizontal="center"/>
    </xf>
    <xf numFmtId="9" fontId="14" fillId="0" borderId="0" xfId="5" applyBorder="1" applyAlignment="1">
      <alignment horizontal="center"/>
    </xf>
    <xf numFmtId="164" fontId="14" fillId="0" borderId="0" xfId="5" applyNumberFormat="1" applyBorder="1" applyAlignment="1">
      <alignment horizontal="center"/>
    </xf>
    <xf numFmtId="165" fontId="13" fillId="7" borderId="0" xfId="4" applyNumberFormat="1" applyBorder="1" applyAlignment="1">
      <alignment horizontal="center" vertical="center"/>
    </xf>
    <xf numFmtId="0" fontId="12" fillId="0" borderId="0" xfId="3" applyFill="1"/>
    <xf numFmtId="0" fontId="15" fillId="0" borderId="0" xfId="3" applyFont="1" applyFill="1" applyBorder="1" applyAlignment="1">
      <alignment horizontal="left" vertical="top"/>
    </xf>
    <xf numFmtId="0" fontId="16" fillId="7" borderId="0" xfId="4" applyFont="1" applyBorder="1" applyAlignment="1">
      <alignment vertical="center"/>
    </xf>
    <xf numFmtId="165" fontId="16" fillId="0" borderId="0" xfId="5" applyNumberFormat="1" applyFont="1" applyBorder="1" applyAlignment="1">
      <alignment horizontal="center" vertical="center"/>
    </xf>
    <xf numFmtId="9" fontId="16" fillId="0" borderId="0" xfId="5" applyFont="1" applyBorder="1" applyAlignment="1">
      <alignment horizontal="center" vertical="center"/>
    </xf>
    <xf numFmtId="164" fontId="16" fillId="0" borderId="0" xfId="5" applyNumberFormat="1" applyFont="1" applyBorder="1" applyAlignment="1">
      <alignment horizontal="center" vertical="center"/>
    </xf>
    <xf numFmtId="165" fontId="16" fillId="7" borderId="0" xfId="4" applyNumberFormat="1" applyFont="1" applyBorder="1" applyAlignment="1">
      <alignment horizontal="center" vertical="center"/>
    </xf>
    <xf numFmtId="165" fontId="13" fillId="7" borderId="0" xfId="4" applyNumberFormat="1" applyBorder="1"/>
    <xf numFmtId="0" fontId="13" fillId="7" borderId="0" xfId="4"/>
    <xf numFmtId="165" fontId="14" fillId="0" borderId="0" xfId="5" applyNumberFormat="1" applyAlignment="1">
      <alignment horizontal="center"/>
    </xf>
    <xf numFmtId="9" fontId="14" fillId="0" borderId="0" xfId="5" applyAlignment="1">
      <alignment horizontal="center"/>
    </xf>
    <xf numFmtId="164" fontId="14" fillId="0" borderId="0" xfId="5" applyNumberFormat="1" applyAlignment="1">
      <alignment horizontal="center"/>
    </xf>
    <xf numFmtId="165" fontId="13" fillId="7" borderId="0" xfId="4" applyNumberFormat="1" applyAlignment="1">
      <alignment horizontal="center" vertical="center"/>
    </xf>
    <xf numFmtId="165" fontId="13" fillId="7" borderId="0" xfId="4" applyNumberFormat="1"/>
    <xf numFmtId="165" fontId="13" fillId="7" borderId="0" xfId="4" applyNumberFormat="1" applyAlignment="1">
      <alignment horizontal="center"/>
    </xf>
    <xf numFmtId="0" fontId="13" fillId="7" borderId="0" xfId="4" applyAlignment="1">
      <alignment horizontal="center"/>
    </xf>
    <xf numFmtId="164" fontId="6" fillId="0" borderId="3" xfId="4" applyNumberFormat="1" applyFont="1" applyFill="1" applyBorder="1" applyAlignment="1">
      <alignment horizontal="center" vertical="center"/>
    </xf>
    <xf numFmtId="165" fontId="6" fillId="0" borderId="3" xfId="4" applyNumberFormat="1" applyFont="1" applyFill="1" applyBorder="1" applyAlignment="1">
      <alignment horizontal="center" vertical="center"/>
    </xf>
    <xf numFmtId="0" fontId="6" fillId="0" borderId="3" xfId="4" applyFont="1" applyFill="1" applyBorder="1" applyAlignment="1">
      <alignment horizontal="center" vertical="center"/>
    </xf>
    <xf numFmtId="164" fontId="17" fillId="0" borderId="3" xfId="4" applyNumberFormat="1" applyFont="1" applyFill="1" applyBorder="1" applyAlignment="1">
      <alignment horizontal="center" vertical="center"/>
    </xf>
    <xf numFmtId="165" fontId="17" fillId="0" borderId="3" xfId="4" applyNumberFormat="1" applyFont="1" applyFill="1" applyBorder="1" applyAlignment="1">
      <alignment horizontal="center" vertical="center"/>
    </xf>
    <xf numFmtId="0" fontId="17" fillId="0" borderId="3" xfId="4" applyFont="1" applyFill="1" applyBorder="1" applyAlignment="1">
      <alignment horizontal="center" vertical="center"/>
    </xf>
    <xf numFmtId="164" fontId="17" fillId="0" borderId="3" xfId="5" applyNumberFormat="1" applyFont="1" applyFill="1" applyBorder="1" applyAlignment="1">
      <alignment horizontal="center" vertical="center"/>
    </xf>
    <xf numFmtId="164" fontId="6" fillId="0" borderId="3" xfId="5" applyNumberFormat="1" applyFont="1" applyFill="1" applyBorder="1" applyAlignment="1">
      <alignment horizontal="center" vertical="center"/>
    </xf>
    <xf numFmtId="165" fontId="17" fillId="0" borderId="3" xfId="2" applyNumberFormat="1" applyFont="1" applyFill="1" applyBorder="1" applyAlignment="1">
      <alignment horizontal="center" vertical="center"/>
    </xf>
    <xf numFmtId="0" fontId="17" fillId="0" borderId="3" xfId="2" applyFont="1" applyFill="1" applyBorder="1" applyAlignment="1">
      <alignment horizontal="center" vertical="center"/>
    </xf>
    <xf numFmtId="165" fontId="6" fillId="0" borderId="3" xfId="2" applyNumberFormat="1" applyFont="1" applyFill="1" applyBorder="1" applyAlignment="1">
      <alignment horizontal="center" vertical="center" wrapText="1"/>
    </xf>
    <xf numFmtId="165" fontId="6" fillId="0" borderId="3" xfId="2" applyNumberFormat="1" applyFont="1" applyFill="1" applyBorder="1" applyAlignment="1">
      <alignment horizontal="center" vertical="center"/>
    </xf>
    <xf numFmtId="0" fontId="6" fillId="0" borderId="3" xfId="2" applyFont="1" applyFill="1" applyBorder="1" applyAlignment="1">
      <alignment horizontal="center" vertical="center"/>
    </xf>
    <xf numFmtId="165" fontId="17" fillId="0" borderId="3" xfId="2" applyNumberFormat="1" applyFont="1" applyFill="1" applyBorder="1" applyAlignment="1">
      <alignment horizontal="center" vertical="center" wrapText="1"/>
    </xf>
    <xf numFmtId="164" fontId="17" fillId="0" borderId="3" xfId="5" applyNumberFormat="1" applyFont="1" applyFill="1" applyBorder="1" applyAlignment="1">
      <alignment horizontal="center" vertical="center" wrapText="1"/>
    </xf>
    <xf numFmtId="164" fontId="6" fillId="0" borderId="3" xfId="5" applyNumberFormat="1" applyFont="1" applyFill="1" applyBorder="1" applyAlignment="1">
      <alignment horizontal="center" vertical="center" wrapText="1"/>
    </xf>
    <xf numFmtId="0" fontId="6" fillId="0" borderId="3" xfId="2" applyFont="1" applyFill="1" applyBorder="1" applyAlignment="1">
      <alignment horizontal="center" vertical="center" wrapText="1"/>
    </xf>
    <xf numFmtId="0" fontId="17" fillId="0" borderId="3" xfId="2" applyFont="1" applyFill="1" applyBorder="1" applyAlignment="1">
      <alignment horizontal="center" vertical="center" wrapText="1"/>
    </xf>
    <xf numFmtId="165" fontId="6" fillId="0" borderId="3" xfId="3" applyNumberFormat="1" applyFont="1" applyFill="1" applyBorder="1" applyAlignment="1">
      <alignment horizontal="center" vertical="center"/>
    </xf>
    <xf numFmtId="165" fontId="17" fillId="0" borderId="3" xfId="3" applyNumberFormat="1" applyFont="1" applyFill="1" applyBorder="1" applyAlignment="1">
      <alignment horizontal="center" vertical="center"/>
    </xf>
    <xf numFmtId="164" fontId="6" fillId="0" borderId="3" xfId="2" applyNumberFormat="1" applyFont="1" applyFill="1" applyBorder="1" applyAlignment="1">
      <alignment horizontal="center" vertical="center" wrapText="1"/>
    </xf>
    <xf numFmtId="165" fontId="19" fillId="0" borderId="3" xfId="3" applyNumberFormat="1" applyFont="1" applyBorder="1" applyAlignment="1">
      <alignment horizontal="center" vertical="center"/>
    </xf>
    <xf numFmtId="165" fontId="6" fillId="0" borderId="3" xfId="3" applyNumberFormat="1" applyFont="1" applyFill="1" applyBorder="1" applyAlignment="1">
      <alignment horizontal="center" vertical="center" wrapText="1"/>
    </xf>
    <xf numFmtId="164" fontId="17" fillId="0" borderId="3" xfId="2" applyNumberFormat="1" applyFont="1" applyFill="1" applyBorder="1" applyAlignment="1">
      <alignment horizontal="center" vertical="center" wrapText="1"/>
    </xf>
    <xf numFmtId="4" fontId="6" fillId="0" borderId="3" xfId="4" applyNumberFormat="1" applyFont="1" applyFill="1" applyBorder="1" applyAlignment="1" applyProtection="1">
      <alignment horizontal="center" vertical="center" wrapText="1"/>
      <protection locked="0"/>
    </xf>
    <xf numFmtId="165" fontId="6" fillId="0" borderId="3" xfId="5" applyNumberFormat="1" applyFont="1" applyFill="1" applyBorder="1" applyAlignment="1" applyProtection="1">
      <alignment horizontal="center" vertical="center" wrapText="1"/>
      <protection locked="0"/>
    </xf>
    <xf numFmtId="9" fontId="6" fillId="0" borderId="3" xfId="5" applyFont="1" applyFill="1" applyBorder="1" applyAlignment="1" applyProtection="1">
      <alignment horizontal="center" vertical="center" wrapText="1"/>
      <protection locked="0"/>
    </xf>
    <xf numFmtId="164" fontId="6" fillId="0" borderId="3" xfId="5" applyNumberFormat="1" applyFont="1" applyFill="1" applyBorder="1" applyAlignment="1" applyProtection="1">
      <alignment horizontal="center" vertical="center" wrapText="1"/>
      <protection locked="0"/>
    </xf>
    <xf numFmtId="165" fontId="6" fillId="0" borderId="3" xfId="4" applyNumberFormat="1" applyFont="1" applyFill="1" applyBorder="1" applyAlignment="1" applyProtection="1">
      <alignment horizontal="center" vertical="center" wrapText="1"/>
      <protection locked="0"/>
    </xf>
    <xf numFmtId="0" fontId="21" fillId="7" borderId="0" xfId="4" applyFont="1" applyAlignment="1">
      <alignment horizontal="right" vertical="center"/>
    </xf>
    <xf numFmtId="165" fontId="15" fillId="0" borderId="0" xfId="5" applyNumberFormat="1" applyFont="1" applyAlignment="1">
      <alignment horizontal="center"/>
    </xf>
    <xf numFmtId="9" fontId="15" fillId="0" borderId="0" xfId="5" applyFont="1" applyAlignment="1">
      <alignment horizontal="center"/>
    </xf>
    <xf numFmtId="164" fontId="15" fillId="0" borderId="0" xfId="5" applyNumberFormat="1" applyFont="1" applyAlignment="1">
      <alignment horizontal="center"/>
    </xf>
    <xf numFmtId="165" fontId="15" fillId="7" borderId="0" xfId="4" applyNumberFormat="1" applyFont="1" applyAlignment="1">
      <alignment horizontal="center" vertical="center"/>
    </xf>
    <xf numFmtId="165" fontId="15" fillId="7" borderId="0" xfId="4" applyNumberFormat="1" applyFont="1"/>
    <xf numFmtId="0" fontId="15" fillId="7" borderId="0" xfId="4" applyFont="1"/>
    <xf numFmtId="165" fontId="15" fillId="7" borderId="0" xfId="4" applyNumberFormat="1" applyFont="1" applyAlignment="1">
      <alignment horizontal="center"/>
    </xf>
    <xf numFmtId="0" fontId="15" fillId="7" borderId="0" xfId="4" applyFont="1" applyAlignment="1">
      <alignment horizontal="center"/>
    </xf>
    <xf numFmtId="0" fontId="17" fillId="3" borderId="3" xfId="2" applyFont="1" applyFill="1" applyBorder="1" applyAlignment="1">
      <alignment horizontal="center" vertical="center" wrapText="1"/>
    </xf>
    <xf numFmtId="165" fontId="17" fillId="3" borderId="3" xfId="2" applyNumberFormat="1" applyFont="1" applyFill="1" applyBorder="1" applyAlignment="1">
      <alignment horizontal="center" vertical="center" wrapText="1"/>
    </xf>
    <xf numFmtId="164" fontId="17" fillId="3" borderId="3" xfId="5" applyNumberFormat="1" applyFont="1" applyFill="1" applyBorder="1" applyAlignment="1">
      <alignment horizontal="center" vertical="center" wrapText="1"/>
    </xf>
    <xf numFmtId="0" fontId="6" fillId="3" borderId="3" xfId="2" applyFont="1" applyFill="1" applyBorder="1" applyAlignment="1">
      <alignment horizontal="center" vertical="center" wrapText="1"/>
    </xf>
    <xf numFmtId="165" fontId="6" fillId="3" borderId="3" xfId="2" applyNumberFormat="1" applyFont="1" applyFill="1" applyBorder="1" applyAlignment="1">
      <alignment horizontal="center" vertical="center" wrapText="1"/>
    </xf>
    <xf numFmtId="164" fontId="6" fillId="3" borderId="3" xfId="5" applyNumberFormat="1" applyFont="1" applyFill="1" applyBorder="1" applyAlignment="1">
      <alignment horizontal="center" vertical="center" wrapText="1"/>
    </xf>
    <xf numFmtId="165" fontId="17" fillId="3" borderId="3" xfId="2" applyNumberFormat="1" applyFont="1" applyFill="1" applyBorder="1" applyAlignment="1">
      <alignment horizontal="center" vertical="center"/>
    </xf>
    <xf numFmtId="164" fontId="17" fillId="3" borderId="3" xfId="5" applyNumberFormat="1" applyFont="1" applyFill="1" applyBorder="1" applyAlignment="1">
      <alignment horizontal="center" vertical="center"/>
    </xf>
    <xf numFmtId="164" fontId="6" fillId="3" borderId="3" xfId="5" applyNumberFormat="1" applyFont="1" applyFill="1" applyBorder="1" applyAlignment="1">
      <alignment horizontal="center" vertical="center"/>
    </xf>
    <xf numFmtId="9" fontId="17" fillId="3" borderId="3" xfId="5" applyFont="1" applyFill="1" applyBorder="1" applyAlignment="1">
      <alignment horizontal="center" vertical="center" wrapText="1"/>
    </xf>
    <xf numFmtId="165" fontId="17" fillId="3" borderId="13" xfId="5" applyNumberFormat="1" applyFont="1" applyFill="1" applyBorder="1" applyAlignment="1">
      <alignment horizontal="center" vertical="center" wrapText="1"/>
    </xf>
    <xf numFmtId="0" fontId="17" fillId="3" borderId="3" xfId="2" applyFont="1" applyFill="1" applyBorder="1" applyAlignment="1">
      <alignment horizontal="left" vertical="center" wrapText="1"/>
    </xf>
    <xf numFmtId="165" fontId="6" fillId="3" borderId="3" xfId="2" applyNumberFormat="1" applyFont="1" applyFill="1" applyBorder="1" applyAlignment="1">
      <alignment horizontal="center" vertical="center"/>
    </xf>
    <xf numFmtId="0" fontId="6" fillId="38" borderId="3" xfId="2" applyNumberFormat="1" applyFont="1" applyFill="1" applyBorder="1" applyAlignment="1">
      <alignment horizontal="center" vertical="center" wrapText="1"/>
    </xf>
    <xf numFmtId="0" fontId="6" fillId="38" borderId="3" xfId="2" applyFont="1" applyFill="1" applyBorder="1" applyAlignment="1">
      <alignment horizontal="left" vertical="center"/>
    </xf>
    <xf numFmtId="0" fontId="6" fillId="38" borderId="3" xfId="2" applyFont="1" applyFill="1" applyBorder="1" applyAlignment="1">
      <alignment horizontal="center" vertical="center" wrapText="1"/>
    </xf>
    <xf numFmtId="165" fontId="6" fillId="38" borderId="3" xfId="2" applyNumberFormat="1" applyFont="1" applyFill="1" applyBorder="1" applyAlignment="1">
      <alignment horizontal="center" vertical="center" wrapText="1"/>
    </xf>
    <xf numFmtId="164" fontId="6" fillId="38" borderId="3" xfId="5" applyNumberFormat="1" applyFont="1" applyFill="1" applyBorder="1" applyAlignment="1">
      <alignment horizontal="center" vertical="center" wrapText="1"/>
    </xf>
    <xf numFmtId="9" fontId="6" fillId="38" borderId="3" xfId="5" applyFont="1" applyFill="1" applyBorder="1" applyAlignment="1">
      <alignment horizontal="center" vertical="center" wrapText="1"/>
    </xf>
    <xf numFmtId="165" fontId="6" fillId="38" borderId="3" xfId="5" applyNumberFormat="1" applyFont="1" applyFill="1" applyBorder="1" applyAlignment="1">
      <alignment horizontal="center" vertical="center" wrapText="1"/>
    </xf>
    <xf numFmtId="0" fontId="6" fillId="38" borderId="3" xfId="2" applyFont="1" applyFill="1" applyBorder="1" applyAlignment="1">
      <alignment horizontal="left" vertical="center" wrapText="1"/>
    </xf>
    <xf numFmtId="0" fontId="6" fillId="38" borderId="3" xfId="2" applyFont="1" applyFill="1" applyBorder="1" applyAlignment="1">
      <alignment horizontal="center" vertical="center"/>
    </xf>
    <xf numFmtId="165" fontId="6" fillId="38" borderId="3" xfId="2" applyNumberFormat="1" applyFont="1" applyFill="1" applyBorder="1" applyAlignment="1">
      <alignment horizontal="center" vertical="center"/>
    </xf>
    <xf numFmtId="165" fontId="6" fillId="38" borderId="3" xfId="2" applyNumberFormat="1" applyFont="1" applyFill="1" applyBorder="1" applyAlignment="1">
      <alignment horizontal="left" vertical="center"/>
    </xf>
    <xf numFmtId="164" fontId="6" fillId="38" borderId="3" xfId="2" applyNumberFormat="1" applyFont="1" applyFill="1" applyBorder="1" applyAlignment="1">
      <alignment horizontal="left" vertical="center"/>
    </xf>
    <xf numFmtId="165" fontId="6" fillId="38" borderId="3" xfId="2" applyNumberFormat="1" applyFont="1" applyFill="1" applyBorder="1" applyAlignment="1">
      <alignment horizontal="left" vertical="center" wrapText="1"/>
    </xf>
    <xf numFmtId="164" fontId="6" fillId="38" borderId="3" xfId="2" applyNumberFormat="1" applyFont="1" applyFill="1" applyBorder="1" applyAlignment="1">
      <alignment horizontal="left" vertical="center" wrapText="1"/>
    </xf>
    <xf numFmtId="0" fontId="6" fillId="38" borderId="13" xfId="2" applyFont="1" applyFill="1" applyBorder="1" applyAlignment="1">
      <alignment vertical="center" wrapText="1"/>
    </xf>
    <xf numFmtId="164" fontId="6" fillId="38" borderId="3" xfId="2" applyNumberFormat="1" applyFont="1" applyFill="1" applyBorder="1" applyAlignment="1">
      <alignment horizontal="center" vertical="center"/>
    </xf>
    <xf numFmtId="9" fontId="6" fillId="38" borderId="3" xfId="5" applyFont="1" applyFill="1" applyBorder="1" applyAlignment="1">
      <alignment horizontal="center" vertical="center"/>
    </xf>
    <xf numFmtId="165" fontId="6" fillId="38" borderId="3" xfId="5" applyNumberFormat="1" applyFont="1" applyFill="1" applyBorder="1" applyAlignment="1">
      <alignment horizontal="center" vertical="center"/>
    </xf>
    <xf numFmtId="49" fontId="11" fillId="38" borderId="3" xfId="0" applyNumberFormat="1" applyFont="1" applyFill="1" applyBorder="1" applyAlignment="1" applyProtection="1">
      <alignment horizontal="left" vertical="center" wrapText="1"/>
      <protection hidden="1"/>
    </xf>
    <xf numFmtId="164" fontId="9" fillId="38" borderId="3" xfId="0" applyNumberFormat="1" applyFont="1" applyFill="1" applyBorder="1" applyAlignment="1" applyProtection="1">
      <alignment horizontal="center" vertical="center" wrapText="1"/>
      <protection hidden="1"/>
    </xf>
    <xf numFmtId="0" fontId="11" fillId="38" borderId="3" xfId="0" applyFont="1" applyFill="1" applyBorder="1" applyAlignment="1">
      <alignment horizontal="left" vertical="center" wrapText="1"/>
    </xf>
    <xf numFmtId="0" fontId="11" fillId="38" borderId="3" xfId="0" applyFont="1" applyFill="1" applyBorder="1" applyAlignment="1" applyProtection="1">
      <alignment horizontal="center" vertical="center" wrapText="1"/>
      <protection hidden="1"/>
    </xf>
    <xf numFmtId="49" fontId="3" fillId="0" borderId="0" xfId="51" applyNumberFormat="1" applyFill="1"/>
    <xf numFmtId="0" fontId="3" fillId="0" borderId="0" xfId="51"/>
    <xf numFmtId="0" fontId="40" fillId="0" borderId="0" xfId="51" applyFont="1" applyFill="1" applyAlignment="1">
      <alignment horizontal="left"/>
    </xf>
    <xf numFmtId="49" fontId="6" fillId="0" borderId="3" xfId="51" applyNumberFormat="1" applyFont="1" applyFill="1" applyBorder="1" applyAlignment="1">
      <alignment horizontal="center" vertical="center" wrapText="1"/>
    </xf>
    <xf numFmtId="0" fontId="6" fillId="0" borderId="3" xfId="51" applyFont="1" applyBorder="1" applyAlignment="1">
      <alignment horizontal="center" vertical="center" wrapText="1"/>
    </xf>
    <xf numFmtId="49" fontId="17" fillId="0" borderId="3" xfId="2" applyNumberFormat="1" applyFont="1" applyFill="1" applyBorder="1" applyAlignment="1" applyProtection="1">
      <alignment horizontal="left" vertical="center" wrapText="1"/>
      <protection hidden="1"/>
    </xf>
    <xf numFmtId="0" fontId="17" fillId="0" borderId="3" xfId="2" applyFont="1" applyFill="1" applyBorder="1" applyAlignment="1" applyProtection="1">
      <alignment horizontal="left" vertical="center" wrapText="1"/>
      <protection hidden="1"/>
    </xf>
    <xf numFmtId="2" fontId="41" fillId="39" borderId="3" xfId="51" applyNumberFormat="1" applyFont="1" applyFill="1" applyBorder="1" applyAlignment="1">
      <alignment horizontal="center" vertical="center" wrapText="1"/>
    </xf>
    <xf numFmtId="49" fontId="6" fillId="0" borderId="3" xfId="51" applyNumberFormat="1" applyFont="1" applyFill="1" applyBorder="1" applyAlignment="1">
      <alignment horizontal="left" vertical="center" wrapText="1"/>
    </xf>
    <xf numFmtId="0" fontId="6" fillId="0" borderId="3" xfId="51" applyFont="1" applyBorder="1" applyAlignment="1">
      <alignment horizontal="left" vertical="center" wrapText="1"/>
    </xf>
    <xf numFmtId="2" fontId="6" fillId="0" borderId="3" xfId="51" applyNumberFormat="1" applyFont="1" applyBorder="1" applyAlignment="1">
      <alignment horizontal="center" vertical="center" wrapText="1"/>
    </xf>
    <xf numFmtId="0" fontId="42" fillId="0" borderId="0" xfId="51" applyFont="1"/>
    <xf numFmtId="2" fontId="3" fillId="0" borderId="0" xfId="51" applyNumberFormat="1"/>
    <xf numFmtId="2" fontId="41" fillId="40" borderId="3" xfId="51" applyNumberFormat="1" applyFont="1" applyFill="1" applyBorder="1" applyAlignment="1">
      <alignment horizontal="center" vertical="center" wrapText="1"/>
    </xf>
    <xf numFmtId="2" fontId="41" fillId="16" borderId="3" xfId="51" applyNumberFormat="1" applyFont="1" applyFill="1" applyBorder="1" applyAlignment="1">
      <alignment horizontal="center" vertical="center" wrapText="1"/>
    </xf>
    <xf numFmtId="0" fontId="3" fillId="0" borderId="0" xfId="51" applyAlignment="1">
      <alignment horizontal="left"/>
    </xf>
    <xf numFmtId="0" fontId="11" fillId="0" borderId="3" xfId="2" applyFont="1" applyFill="1" applyBorder="1" applyAlignment="1" applyProtection="1">
      <alignment horizontal="center" vertical="center" wrapText="1"/>
      <protection hidden="1"/>
    </xf>
    <xf numFmtId="0" fontId="11" fillId="0" borderId="3" xfId="0" applyFont="1" applyFill="1" applyBorder="1" applyAlignment="1" applyProtection="1">
      <alignment horizontal="center" vertical="center" wrapText="1"/>
      <protection hidden="1"/>
    </xf>
    <xf numFmtId="49" fontId="11" fillId="0" borderId="3" xfId="0" applyNumberFormat="1" applyFont="1" applyFill="1" applyBorder="1" applyAlignment="1" applyProtection="1">
      <alignment horizontal="left" vertical="center" wrapText="1"/>
      <protection hidden="1"/>
    </xf>
    <xf numFmtId="0" fontId="6" fillId="0" borderId="3" xfId="4" applyFont="1" applyFill="1" applyBorder="1" applyAlignment="1">
      <alignment horizontal="center" vertical="center" wrapText="1"/>
    </xf>
    <xf numFmtId="0" fontId="6" fillId="0" borderId="3" xfId="2" applyFont="1" applyFill="1" applyBorder="1" applyAlignment="1">
      <alignment vertical="center" wrapText="1"/>
    </xf>
    <xf numFmtId="0" fontId="6" fillId="0" borderId="3" xfId="51" applyFont="1" applyFill="1" applyBorder="1" applyAlignment="1">
      <alignment horizontal="center" vertical="center" wrapText="1"/>
    </xf>
    <xf numFmtId="10" fontId="6" fillId="0" borderId="3" xfId="1" quotePrefix="1" applyNumberFormat="1" applyFont="1" applyFill="1" applyBorder="1" applyAlignment="1">
      <alignment horizontal="center" vertical="center" wrapText="1"/>
    </xf>
    <xf numFmtId="49" fontId="6" fillId="0" borderId="3" xfId="59" applyNumberFormat="1" applyFont="1" applyFill="1" applyBorder="1" applyAlignment="1">
      <alignment horizontal="left" vertical="center" wrapText="1"/>
    </xf>
    <xf numFmtId="165" fontId="6" fillId="0" borderId="3" xfId="59" applyNumberFormat="1" applyFont="1" applyFill="1" applyBorder="1" applyAlignment="1">
      <alignment horizontal="left" vertical="center" wrapText="1"/>
    </xf>
    <xf numFmtId="165" fontId="15" fillId="0" borderId="3" xfId="57" applyNumberFormat="1" applyFont="1" applyFill="1" applyBorder="1" applyAlignment="1">
      <alignment horizontal="left" vertical="center" wrapText="1"/>
    </xf>
    <xf numFmtId="165" fontId="6" fillId="0" borderId="3" xfId="61" applyNumberFormat="1" applyFont="1" applyFill="1" applyBorder="1" applyAlignment="1">
      <alignment horizontal="left" vertical="center" wrapText="1"/>
    </xf>
    <xf numFmtId="165" fontId="6" fillId="4" borderId="3" xfId="61" applyNumberFormat="1" applyFont="1" applyFill="1" applyBorder="1" applyAlignment="1">
      <alignment horizontal="left" vertical="center" wrapText="1"/>
    </xf>
    <xf numFmtId="10" fontId="17" fillId="0" borderId="3" xfId="1" applyNumberFormat="1" applyFont="1" applyFill="1" applyBorder="1" applyAlignment="1">
      <alignment horizontal="center" vertical="center" wrapText="1"/>
    </xf>
    <xf numFmtId="164" fontId="6" fillId="3" borderId="3" xfId="1" applyNumberFormat="1" applyFont="1" applyFill="1" applyBorder="1" applyAlignment="1">
      <alignment horizontal="left" vertical="center" wrapText="1"/>
    </xf>
    <xf numFmtId="164" fontId="6" fillId="4" borderId="3" xfId="1" applyNumberFormat="1" applyFont="1" applyFill="1" applyBorder="1" applyAlignment="1">
      <alignment horizontal="left" vertical="center" wrapText="1"/>
    </xf>
    <xf numFmtId="164" fontId="6" fillId="0" borderId="3" xfId="1" applyNumberFormat="1" applyFont="1" applyFill="1" applyBorder="1" applyAlignment="1">
      <alignment horizontal="left" vertical="center" wrapText="1"/>
    </xf>
    <xf numFmtId="2" fontId="41" fillId="3" borderId="3" xfId="51" applyNumberFormat="1" applyFont="1" applyFill="1" applyBorder="1" applyAlignment="1">
      <alignment horizontal="center" vertical="center" wrapText="1"/>
    </xf>
    <xf numFmtId="0" fontId="6" fillId="0" borderId="3" xfId="51" applyFont="1" applyFill="1" applyBorder="1" applyAlignment="1">
      <alignment horizontal="left" vertical="center" wrapText="1"/>
    </xf>
    <xf numFmtId="2" fontId="6" fillId="0" borderId="3" xfId="51" applyNumberFormat="1" applyFont="1" applyFill="1" applyBorder="1" applyAlignment="1">
      <alignment horizontal="center" vertical="center" wrapText="1"/>
    </xf>
    <xf numFmtId="10" fontId="41" fillId="40" borderId="3" xfId="1" applyNumberFormat="1" applyFont="1" applyFill="1" applyBorder="1" applyAlignment="1">
      <alignment horizontal="center" vertical="center" wrapText="1"/>
    </xf>
    <xf numFmtId="10" fontId="41" fillId="39" borderId="3" xfId="1" applyNumberFormat="1" applyFont="1" applyFill="1" applyBorder="1" applyAlignment="1">
      <alignment horizontal="center" vertical="center" wrapText="1"/>
    </xf>
    <xf numFmtId="10" fontId="41" fillId="3" borderId="3" xfId="1" applyNumberFormat="1" applyFont="1" applyFill="1" applyBorder="1" applyAlignment="1">
      <alignment horizontal="center" vertical="center" wrapText="1"/>
    </xf>
    <xf numFmtId="10" fontId="41" fillId="16" borderId="3" xfId="1" applyNumberFormat="1" applyFont="1" applyFill="1" applyBorder="1" applyAlignment="1">
      <alignment horizontal="center" vertical="center" wrapText="1"/>
    </xf>
    <xf numFmtId="10" fontId="17" fillId="39" borderId="3" xfId="1" applyNumberFormat="1" applyFont="1" applyFill="1" applyBorder="1" applyAlignment="1">
      <alignment horizontal="center" vertical="center" wrapText="1"/>
    </xf>
    <xf numFmtId="0" fontId="40" fillId="0" borderId="0" xfId="0" applyFont="1" applyAlignment="1">
      <alignment horizontal="left" vertical="center"/>
    </xf>
    <xf numFmtId="0" fontId="1" fillId="0" borderId="0" xfId="51" applyFont="1" applyAlignment="1">
      <alignment horizontal="right"/>
    </xf>
    <xf numFmtId="0" fontId="6" fillId="0" borderId="3" xfId="0" applyFont="1" applyFill="1" applyBorder="1" applyAlignment="1" applyProtection="1">
      <alignment vertical="center" wrapText="1"/>
      <protection locked="0"/>
    </xf>
    <xf numFmtId="0" fontId="1" fillId="0" borderId="0" xfId="65"/>
    <xf numFmtId="0" fontId="1" fillId="0" borderId="0" xfId="65" applyFont="1" applyAlignment="1">
      <alignment horizontal="center"/>
    </xf>
    <xf numFmtId="9" fontId="47" fillId="0" borderId="0" xfId="66" applyFont="1" applyAlignment="1">
      <alignment horizontal="center" vertical="center"/>
    </xf>
    <xf numFmtId="0" fontId="19" fillId="0" borderId="0" xfId="65" applyFont="1" applyAlignment="1">
      <alignment horizontal="center" vertical="center"/>
    </xf>
    <xf numFmtId="0" fontId="1" fillId="0" borderId="0" xfId="65" applyAlignment="1">
      <alignment horizontal="left"/>
    </xf>
    <xf numFmtId="0" fontId="64" fillId="0" borderId="0" xfId="65" applyFont="1"/>
    <xf numFmtId="49" fontId="64" fillId="0" borderId="0" xfId="65" applyNumberFormat="1" applyFont="1" applyAlignment="1">
      <alignment horizontal="left"/>
    </xf>
    <xf numFmtId="0" fontId="64" fillId="0" borderId="0" xfId="65" applyFont="1" applyBorder="1"/>
    <xf numFmtId="0" fontId="1" fillId="0" borderId="0" xfId="65" applyBorder="1"/>
    <xf numFmtId="0" fontId="46" fillId="0" borderId="0" xfId="65" applyFont="1"/>
    <xf numFmtId="164" fontId="6" fillId="4" borderId="3" xfId="65" applyNumberFormat="1" applyFont="1" applyFill="1" applyBorder="1" applyAlignment="1">
      <alignment horizontal="left" vertical="center" wrapText="1"/>
    </xf>
    <xf numFmtId="0" fontId="6" fillId="4" borderId="3" xfId="65" applyFont="1" applyFill="1" applyBorder="1" applyAlignment="1">
      <alignment horizontal="left" vertical="center" wrapText="1"/>
    </xf>
    <xf numFmtId="0" fontId="6" fillId="3" borderId="3" xfId="65" applyFont="1" applyFill="1" applyBorder="1" applyAlignment="1">
      <alignment horizontal="left" vertical="center" wrapText="1"/>
    </xf>
    <xf numFmtId="0" fontId="62" fillId="0" borderId="0" xfId="65" applyFont="1" applyFill="1"/>
    <xf numFmtId="0" fontId="50" fillId="0" borderId="0" xfId="65" applyFont="1" applyFill="1"/>
    <xf numFmtId="0" fontId="61" fillId="0" borderId="0" xfId="65" applyFont="1" applyFill="1" applyAlignment="1">
      <alignment vertical="center"/>
    </xf>
    <xf numFmtId="165" fontId="6" fillId="4" borderId="3" xfId="65" applyNumberFormat="1" applyFont="1" applyFill="1" applyBorder="1" applyAlignment="1">
      <alignment horizontal="left" vertical="center" wrapText="1"/>
    </xf>
    <xf numFmtId="165" fontId="6" fillId="3" borderId="3" xfId="65" applyNumberFormat="1" applyFont="1" applyFill="1" applyBorder="1" applyAlignment="1">
      <alignment horizontal="left" vertical="center" wrapText="1"/>
    </xf>
    <xf numFmtId="0" fontId="60" fillId="0" borderId="0" xfId="65" applyFont="1" applyFill="1"/>
    <xf numFmtId="10" fontId="6" fillId="4" borderId="3" xfId="65" applyNumberFormat="1" applyFont="1" applyFill="1" applyBorder="1" applyAlignment="1">
      <alignment horizontal="left" vertical="center" wrapText="1"/>
    </xf>
    <xf numFmtId="0" fontId="59" fillId="0" borderId="0" xfId="65" applyFont="1" applyFill="1"/>
    <xf numFmtId="0" fontId="59" fillId="0" borderId="0" xfId="65" applyFont="1" applyFill="1" applyBorder="1"/>
    <xf numFmtId="9" fontId="6" fillId="4" borderId="3" xfId="65" applyNumberFormat="1" applyFont="1" applyFill="1" applyBorder="1" applyAlignment="1">
      <alignment horizontal="left" vertical="center" wrapText="1"/>
    </xf>
    <xf numFmtId="0" fontId="1" fillId="0" borderId="0" xfId="65" applyFill="1"/>
    <xf numFmtId="0" fontId="58" fillId="0" borderId="0" xfId="65" applyFont="1" applyFill="1"/>
    <xf numFmtId="0" fontId="57" fillId="0" borderId="0" xfId="65" applyFont="1" applyFill="1"/>
    <xf numFmtId="0" fontId="55" fillId="0" borderId="0" xfId="65" applyFont="1" applyFill="1"/>
    <xf numFmtId="164" fontId="17" fillId="4" borderId="3" xfId="1" applyNumberFormat="1" applyFont="1" applyFill="1" applyBorder="1" applyAlignment="1">
      <alignment horizontal="left" vertical="center" wrapText="1"/>
    </xf>
    <xf numFmtId="0" fontId="54" fillId="0" borderId="0" xfId="65" applyFont="1"/>
    <xf numFmtId="0" fontId="1" fillId="8" borderId="0" xfId="65" applyFill="1"/>
    <xf numFmtId="165" fontId="6" fillId="4" borderId="3" xfId="65" applyNumberFormat="1" applyFont="1" applyFill="1" applyBorder="1" applyAlignment="1">
      <alignment horizontal="left" vertical="center"/>
    </xf>
    <xf numFmtId="0" fontId="49" fillId="0" borderId="0" xfId="65" applyFont="1"/>
    <xf numFmtId="0" fontId="53" fillId="0" borderId="0" xfId="65" applyFont="1"/>
    <xf numFmtId="0" fontId="1" fillId="41" borderId="0" xfId="65" applyFill="1"/>
    <xf numFmtId="165" fontId="6" fillId="4" borderId="3" xfId="67" applyNumberFormat="1" applyFont="1" applyFill="1" applyBorder="1" applyAlignment="1">
      <alignment horizontal="left" vertical="center" wrapText="1"/>
    </xf>
    <xf numFmtId="165" fontId="6" fillId="3" borderId="3" xfId="67" applyNumberFormat="1" applyFont="1" applyFill="1" applyBorder="1" applyAlignment="1">
      <alignment horizontal="left" vertical="center" wrapText="1"/>
    </xf>
    <xf numFmtId="0" fontId="51" fillId="0" borderId="0" xfId="65" applyFont="1"/>
    <xf numFmtId="0" fontId="6" fillId="0" borderId="0" xfId="65" applyFont="1" applyAlignment="1">
      <alignment vertical="top"/>
    </xf>
    <xf numFmtId="49" fontId="6" fillId="4" borderId="3" xfId="65" applyNumberFormat="1" applyFont="1" applyFill="1" applyBorder="1" applyAlignment="1">
      <alignment horizontal="left" vertical="center" wrapText="1"/>
    </xf>
    <xf numFmtId="49" fontId="6" fillId="3" borderId="3" xfId="65" applyNumberFormat="1" applyFont="1" applyFill="1" applyBorder="1" applyAlignment="1">
      <alignment horizontal="left" vertical="center" wrapText="1"/>
    </xf>
    <xf numFmtId="0" fontId="49" fillId="0" borderId="0" xfId="65" applyFont="1" applyFill="1"/>
    <xf numFmtId="0" fontId="50" fillId="0" borderId="0" xfId="65" applyFont="1"/>
    <xf numFmtId="0" fontId="46" fillId="0" borderId="0" xfId="65" applyFont="1" applyAlignment="1">
      <alignment vertical="top"/>
    </xf>
    <xf numFmtId="0" fontId="6" fillId="4" borderId="3" xfId="65" applyFont="1" applyFill="1" applyBorder="1" applyAlignment="1">
      <alignment horizontal="left" vertical="center"/>
    </xf>
    <xf numFmtId="0" fontId="6" fillId="3" borderId="3" xfId="65" applyFont="1" applyFill="1" applyBorder="1" applyAlignment="1">
      <alignment horizontal="left" vertical="center"/>
    </xf>
    <xf numFmtId="165" fontId="17" fillId="3" borderId="3" xfId="65" applyNumberFormat="1" applyFont="1" applyFill="1" applyBorder="1" applyAlignment="1">
      <alignment horizontal="left" vertical="center" wrapText="1"/>
    </xf>
    <xf numFmtId="0" fontId="46" fillId="0" borderId="0" xfId="65" applyFont="1" applyAlignment="1">
      <alignment horizontal="left" vertical="top"/>
    </xf>
    <xf numFmtId="0" fontId="46" fillId="0" borderId="0" xfId="65" applyFont="1" applyAlignment="1">
      <alignment horizontal="center" vertical="top" wrapText="1"/>
    </xf>
    <xf numFmtId="0" fontId="46" fillId="0" borderId="0" xfId="65" applyFont="1" applyFill="1" applyAlignment="1">
      <alignment horizontal="left" vertical="top"/>
    </xf>
    <xf numFmtId="0" fontId="19" fillId="0" borderId="0" xfId="65" applyFont="1" applyAlignment="1">
      <alignment vertical="center"/>
    </xf>
    <xf numFmtId="0" fontId="46" fillId="0" borderId="0" xfId="65" applyFont="1" applyAlignment="1">
      <alignment vertical="center"/>
    </xf>
    <xf numFmtId="0" fontId="19" fillId="0" borderId="0" xfId="65" applyFont="1" applyAlignment="1">
      <alignment horizontal="left" vertical="top"/>
    </xf>
    <xf numFmtId="0" fontId="19" fillId="0" borderId="0" xfId="65" applyFont="1" applyAlignment="1">
      <alignment horizontal="left" vertical="top" wrapText="1"/>
    </xf>
    <xf numFmtId="49" fontId="19" fillId="0" borderId="0" xfId="65" applyNumberFormat="1" applyFont="1" applyAlignment="1">
      <alignment horizontal="left" vertical="top"/>
    </xf>
    <xf numFmtId="0" fontId="46" fillId="0" borderId="0" xfId="65" applyFont="1" applyFill="1" applyBorder="1" applyAlignment="1">
      <alignment horizontal="left" vertical="top"/>
    </xf>
    <xf numFmtId="3" fontId="47" fillId="0" borderId="0" xfId="65" applyNumberFormat="1" applyFont="1" applyFill="1" applyBorder="1" applyAlignment="1">
      <alignment horizontal="center" vertical="center" wrapText="1"/>
    </xf>
    <xf numFmtId="9" fontId="47" fillId="0" borderId="0" xfId="66" applyFont="1" applyBorder="1" applyAlignment="1">
      <alignment horizontal="center" vertical="center"/>
    </xf>
    <xf numFmtId="0" fontId="6" fillId="0" borderId="3" xfId="65" applyFont="1" applyFill="1" applyBorder="1" applyAlignment="1">
      <alignment horizontal="left" vertical="center" wrapText="1"/>
    </xf>
    <xf numFmtId="165" fontId="6" fillId="0" borderId="3" xfId="65" applyNumberFormat="1" applyFont="1" applyFill="1" applyBorder="1" applyAlignment="1">
      <alignment horizontal="left" vertical="center" wrapText="1"/>
    </xf>
    <xf numFmtId="164" fontId="6" fillId="0" borderId="3" xfId="65" applyNumberFormat="1" applyFont="1" applyFill="1" applyBorder="1" applyAlignment="1">
      <alignment horizontal="left" vertical="center" wrapText="1"/>
    </xf>
    <xf numFmtId="0" fontId="6" fillId="0" borderId="3" xfId="65" applyFont="1" applyFill="1" applyBorder="1" applyAlignment="1">
      <alignment horizontal="left" vertical="center"/>
    </xf>
    <xf numFmtId="165" fontId="6" fillId="0" borderId="3" xfId="65" applyNumberFormat="1" applyFont="1" applyFill="1" applyBorder="1" applyAlignment="1">
      <alignment horizontal="left" vertical="center"/>
    </xf>
    <xf numFmtId="10" fontId="6" fillId="0" borderId="3" xfId="65" applyNumberFormat="1" applyFont="1" applyFill="1" applyBorder="1" applyAlignment="1">
      <alignment horizontal="left" vertical="center" wrapText="1"/>
    </xf>
    <xf numFmtId="49" fontId="6" fillId="0" borderId="3" xfId="65" applyNumberFormat="1" applyFont="1" applyFill="1" applyBorder="1" applyAlignment="1">
      <alignment horizontal="left" vertical="center" wrapText="1"/>
    </xf>
    <xf numFmtId="0" fontId="6" fillId="0" borderId="3" xfId="65" applyNumberFormat="1" applyFont="1" applyFill="1" applyBorder="1" applyAlignment="1">
      <alignment horizontal="left" vertical="center" wrapText="1"/>
    </xf>
    <xf numFmtId="0" fontId="6" fillId="0" borderId="3" xfId="65" applyFont="1" applyFill="1" applyBorder="1" applyAlignment="1">
      <alignment horizontal="center" vertical="center" wrapText="1"/>
    </xf>
    <xf numFmtId="0" fontId="6" fillId="0" borderId="3" xfId="65" applyFont="1" applyFill="1" applyBorder="1" applyAlignment="1">
      <alignment horizontal="center" vertical="center"/>
    </xf>
    <xf numFmtId="165" fontId="6" fillId="0" borderId="3" xfId="67" applyNumberFormat="1" applyFont="1" applyFill="1" applyBorder="1" applyAlignment="1">
      <alignment horizontal="left" vertical="center" wrapText="1"/>
    </xf>
    <xf numFmtId="9" fontId="6" fillId="0" borderId="3" xfId="66" applyFont="1" applyFill="1" applyBorder="1" applyAlignment="1">
      <alignment horizontal="left" vertical="center" wrapText="1"/>
    </xf>
    <xf numFmtId="9" fontId="6" fillId="0" borderId="3" xfId="65" applyNumberFormat="1" applyFont="1" applyFill="1" applyBorder="1" applyAlignment="1">
      <alignment horizontal="left" vertical="center" wrapText="1"/>
    </xf>
    <xf numFmtId="165" fontId="17" fillId="0" borderId="3" xfId="65" applyNumberFormat="1" applyFont="1" applyFill="1" applyBorder="1" applyAlignment="1">
      <alignment horizontal="left" vertical="center" wrapText="1"/>
    </xf>
    <xf numFmtId="164" fontId="17" fillId="0" borderId="3" xfId="66" applyNumberFormat="1" applyFont="1" applyFill="1" applyBorder="1" applyAlignment="1">
      <alignment horizontal="center" vertical="center" wrapText="1"/>
    </xf>
    <xf numFmtId="164" fontId="17" fillId="0" borderId="3" xfId="66" applyNumberFormat="1" applyFont="1" applyFill="1" applyBorder="1" applyAlignment="1">
      <alignment horizontal="center" vertical="center"/>
    </xf>
    <xf numFmtId="164" fontId="17" fillId="4" borderId="3" xfId="66" applyNumberFormat="1" applyFont="1" applyFill="1" applyBorder="1" applyAlignment="1">
      <alignment horizontal="center" vertical="center"/>
    </xf>
    <xf numFmtId="49" fontId="6" fillId="0" borderId="3" xfId="65" applyNumberFormat="1" applyFont="1" applyFill="1" applyBorder="1" applyAlignment="1">
      <alignment horizontal="left" vertical="center"/>
    </xf>
    <xf numFmtId="49" fontId="19" fillId="0" borderId="3" xfId="65" applyNumberFormat="1" applyFont="1" applyFill="1" applyBorder="1" applyAlignment="1">
      <alignment horizontal="left" vertical="center" wrapText="1"/>
    </xf>
    <xf numFmtId="0" fontId="19" fillId="0" borderId="3" xfId="65" applyNumberFormat="1" applyFont="1" applyFill="1" applyBorder="1" applyAlignment="1">
      <alignment horizontal="left" vertical="center" wrapText="1"/>
    </xf>
    <xf numFmtId="0" fontId="19" fillId="0" borderId="3" xfId="65" applyFont="1" applyFill="1" applyBorder="1" applyAlignment="1">
      <alignment horizontal="left" vertical="center" wrapText="1"/>
    </xf>
    <xf numFmtId="0" fontId="19" fillId="0" borderId="3" xfId="65" applyFont="1" applyFill="1" applyBorder="1" applyAlignment="1">
      <alignment horizontal="center" vertical="center"/>
    </xf>
    <xf numFmtId="164" fontId="47" fillId="0" borderId="3" xfId="66" applyNumberFormat="1" applyFont="1" applyFill="1" applyBorder="1" applyAlignment="1">
      <alignment horizontal="center" vertical="center"/>
    </xf>
    <xf numFmtId="0" fontId="17" fillId="4" borderId="3" xfId="65" applyFont="1" applyFill="1" applyBorder="1" applyAlignment="1">
      <alignment horizontal="left" vertical="center"/>
    </xf>
    <xf numFmtId="0" fontId="17" fillId="4" borderId="3" xfId="65" applyFont="1" applyFill="1" applyBorder="1" applyAlignment="1">
      <alignment horizontal="left" vertical="center" wrapText="1"/>
    </xf>
    <xf numFmtId="0" fontId="6" fillId="4" borderId="3" xfId="65" applyNumberFormat="1" applyFont="1" applyFill="1" applyBorder="1" applyAlignment="1">
      <alignment horizontal="left" vertical="center" wrapText="1"/>
    </xf>
    <xf numFmtId="0" fontId="6" fillId="4" borderId="3" xfId="65" applyFont="1" applyFill="1" applyBorder="1" applyAlignment="1">
      <alignment horizontal="center" vertical="center"/>
    </xf>
    <xf numFmtId="0" fontId="19" fillId="0" borderId="14" xfId="65" applyFont="1" applyFill="1" applyBorder="1" applyAlignment="1">
      <alignment horizontal="center" vertical="center" wrapText="1"/>
    </xf>
    <xf numFmtId="1" fontId="6" fillId="0" borderId="13" xfId="0" applyNumberFormat="1" applyFont="1" applyBorder="1" applyAlignment="1">
      <alignment horizontal="center" vertical="center"/>
    </xf>
    <xf numFmtId="1" fontId="6" fillId="0" borderId="13" xfId="0" applyNumberFormat="1" applyFont="1" applyBorder="1" applyAlignment="1">
      <alignment horizontal="center" vertical="center" wrapText="1"/>
    </xf>
    <xf numFmtId="168" fontId="6" fillId="0" borderId="13" xfId="66" applyNumberFormat="1" applyFont="1" applyFill="1" applyBorder="1" applyAlignment="1">
      <alignment horizontal="center" vertical="center" wrapText="1"/>
    </xf>
    <xf numFmtId="3" fontId="17" fillId="4" borderId="3" xfId="65" applyNumberFormat="1" applyFont="1" applyFill="1" applyBorder="1" applyAlignment="1">
      <alignment horizontal="center" vertical="center"/>
    </xf>
    <xf numFmtId="165" fontId="17" fillId="3" borderId="3" xfId="67" applyNumberFormat="1" applyFont="1" applyFill="1" applyBorder="1" applyAlignment="1">
      <alignment horizontal="left" vertical="center" wrapText="1"/>
    </xf>
    <xf numFmtId="164" fontId="17" fillId="3" borderId="3" xfId="1" applyNumberFormat="1" applyFont="1" applyFill="1" applyBorder="1" applyAlignment="1">
      <alignment horizontal="left" vertical="center" wrapText="1"/>
    </xf>
    <xf numFmtId="164" fontId="17" fillId="0" borderId="3" xfId="1" applyNumberFormat="1" applyFont="1" applyFill="1" applyBorder="1" applyAlignment="1">
      <alignment horizontal="left" vertical="center" wrapText="1"/>
    </xf>
    <xf numFmtId="0" fontId="19" fillId="0" borderId="0" xfId="65" applyFont="1" applyAlignment="1">
      <alignment horizontal="right" vertical="top"/>
    </xf>
    <xf numFmtId="3" fontId="6" fillId="0" borderId="3" xfId="65" applyNumberFormat="1" applyFont="1" applyFill="1" applyBorder="1" applyAlignment="1">
      <alignment horizontal="center" vertical="center"/>
    </xf>
    <xf numFmtId="0" fontId="6" fillId="0" borderId="3" xfId="65" applyFont="1" applyFill="1" applyBorder="1" applyAlignment="1">
      <alignment vertical="center" wrapText="1"/>
    </xf>
    <xf numFmtId="0" fontId="6" fillId="0" borderId="3" xfId="65" applyFont="1" applyFill="1" applyBorder="1" applyAlignment="1">
      <alignment vertical="center"/>
    </xf>
    <xf numFmtId="0" fontId="52" fillId="0" borderId="3" xfId="65" applyFont="1" applyFill="1" applyBorder="1" applyAlignment="1">
      <alignment vertical="center" wrapText="1"/>
    </xf>
    <xf numFmtId="0" fontId="6" fillId="0" borderId="3" xfId="2" applyNumberFormat="1" applyFont="1" applyFill="1" applyBorder="1" applyAlignment="1">
      <alignment vertical="center" wrapText="1"/>
    </xf>
    <xf numFmtId="164" fontId="6" fillId="0" borderId="3" xfId="2" applyNumberFormat="1" applyFont="1" applyFill="1" applyBorder="1" applyAlignment="1">
      <alignment vertical="center" wrapText="1"/>
    </xf>
    <xf numFmtId="0" fontId="6" fillId="0" borderId="3" xfId="65" applyNumberFormat="1" applyFont="1" applyFill="1" applyBorder="1" applyAlignment="1">
      <alignment vertical="center" wrapText="1"/>
    </xf>
    <xf numFmtId="165" fontId="6" fillId="0" borderId="3" xfId="65" applyNumberFormat="1" applyFont="1" applyFill="1" applyBorder="1" applyAlignment="1">
      <alignment vertical="center" wrapText="1"/>
    </xf>
    <xf numFmtId="165" fontId="6" fillId="0" borderId="3" xfId="65" applyNumberFormat="1" applyFont="1" applyFill="1" applyBorder="1" applyAlignment="1">
      <alignment vertical="center"/>
    </xf>
    <xf numFmtId="0" fontId="19" fillId="0" borderId="3" xfId="2" applyFont="1" applyFill="1" applyBorder="1" applyAlignment="1">
      <alignment vertical="center" wrapText="1"/>
    </xf>
    <xf numFmtId="0" fontId="19" fillId="0" borderId="3" xfId="65" applyFont="1" applyFill="1" applyBorder="1" applyAlignment="1">
      <alignment vertical="center" wrapText="1"/>
    </xf>
    <xf numFmtId="10" fontId="66" fillId="39" borderId="3" xfId="1" applyNumberFormat="1" applyFont="1" applyFill="1" applyBorder="1" applyAlignment="1">
      <alignment horizontal="center" vertical="center" wrapText="1"/>
    </xf>
    <xf numFmtId="0" fontId="11" fillId="0" borderId="3" xfId="2" applyFont="1" applyFill="1" applyBorder="1" applyAlignment="1" applyProtection="1">
      <alignment horizontal="center" vertical="center" wrapText="1"/>
      <protection hidden="1"/>
    </xf>
    <xf numFmtId="0" fontId="11" fillId="0" borderId="3" xfId="0" applyFont="1" applyFill="1" applyBorder="1" applyAlignment="1" applyProtection="1">
      <alignment horizontal="center" vertical="center" wrapText="1"/>
      <protection hidden="1"/>
    </xf>
    <xf numFmtId="0" fontId="7" fillId="0" borderId="0" xfId="0" applyFont="1" applyAlignment="1" applyProtection="1">
      <alignment horizontal="center" vertical="top" wrapText="1"/>
      <protection hidden="1"/>
    </xf>
    <xf numFmtId="0" fontId="11" fillId="0" borderId="2" xfId="0" applyFont="1" applyFill="1" applyBorder="1" applyAlignment="1" applyProtection="1">
      <alignment horizontal="center" vertical="center" wrapText="1"/>
      <protection hidden="1"/>
    </xf>
    <xf numFmtId="49" fontId="11" fillId="0" borderId="15" xfId="0" applyNumberFormat="1" applyFont="1" applyFill="1" applyBorder="1" applyAlignment="1" applyProtection="1">
      <alignment horizontal="center" vertical="center" wrapText="1"/>
      <protection hidden="1"/>
    </xf>
    <xf numFmtId="49" fontId="11" fillId="0" borderId="13" xfId="0" applyNumberFormat="1" applyFont="1" applyFill="1" applyBorder="1" applyAlignment="1" applyProtection="1">
      <alignment horizontal="center" vertical="center" wrapText="1"/>
      <protection hidden="1"/>
    </xf>
    <xf numFmtId="0" fontId="6" fillId="0" borderId="3" xfId="2" applyFont="1" applyFill="1" applyBorder="1" applyAlignment="1" applyProtection="1">
      <alignment horizontal="center" vertical="center" wrapText="1"/>
      <protection hidden="1"/>
    </xf>
    <xf numFmtId="0" fontId="11" fillId="0" borderId="3" xfId="2" applyFont="1" applyFill="1" applyBorder="1" applyAlignment="1" applyProtection="1">
      <alignment horizontal="center" vertical="center" wrapText="1"/>
      <protection hidden="1"/>
    </xf>
    <xf numFmtId="0" fontId="45" fillId="0" borderId="3" xfId="0" applyFont="1" applyFill="1" applyBorder="1" applyAlignment="1" applyProtection="1">
      <alignment horizontal="center" vertical="center" wrapText="1"/>
      <protection hidden="1"/>
    </xf>
    <xf numFmtId="0" fontId="11" fillId="0" borderId="3" xfId="0" applyFont="1" applyFill="1" applyBorder="1" applyAlignment="1">
      <alignment horizontal="center" vertical="center" wrapText="1"/>
    </xf>
    <xf numFmtId="0" fontId="11" fillId="38" borderId="3" xfId="0" applyFont="1" applyFill="1" applyBorder="1" applyAlignment="1" applyProtection="1">
      <alignment horizontal="left" vertical="center" wrapText="1"/>
      <protection hidden="1"/>
    </xf>
    <xf numFmtId="0" fontId="9" fillId="3" borderId="3" xfId="0" applyFont="1" applyFill="1" applyBorder="1" applyAlignment="1" applyProtection="1">
      <alignment horizontal="left" vertical="center" wrapText="1"/>
      <protection hidden="1"/>
    </xf>
    <xf numFmtId="0" fontId="6" fillId="4" borderId="18" xfId="2" applyFont="1" applyFill="1" applyBorder="1" applyAlignment="1">
      <alignment vertical="center" wrapText="1"/>
    </xf>
    <xf numFmtId="0" fontId="6" fillId="4" borderId="19" xfId="2" applyFont="1" applyFill="1" applyBorder="1" applyAlignment="1">
      <alignment vertical="center" wrapText="1"/>
    </xf>
    <xf numFmtId="0" fontId="6" fillId="4" borderId="22" xfId="2" applyFont="1" applyFill="1" applyBorder="1" applyAlignment="1">
      <alignment vertical="center" wrapText="1"/>
    </xf>
    <xf numFmtId="0" fontId="6" fillId="4" borderId="20" xfId="2" applyFont="1" applyFill="1" applyBorder="1" applyAlignment="1">
      <alignment vertical="center" wrapText="1"/>
    </xf>
    <xf numFmtId="0" fontId="6" fillId="4" borderId="23" xfId="2" applyFont="1" applyFill="1" applyBorder="1" applyAlignment="1">
      <alignment vertical="center" wrapText="1"/>
    </xf>
    <xf numFmtId="0" fontId="6" fillId="4" borderId="21" xfId="2" applyFont="1" applyFill="1" applyBorder="1" applyAlignment="1">
      <alignment vertical="center" wrapText="1"/>
    </xf>
    <xf numFmtId="0" fontId="6" fillId="4" borderId="16" xfId="2" applyFont="1" applyFill="1" applyBorder="1" applyAlignment="1">
      <alignment vertical="center" wrapText="1"/>
    </xf>
    <xf numFmtId="0" fontId="6" fillId="4" borderId="17" xfId="2" applyFont="1" applyFill="1" applyBorder="1" applyAlignment="1">
      <alignment vertical="center" wrapText="1"/>
    </xf>
    <xf numFmtId="0" fontId="6" fillId="0" borderId="3" xfId="65" applyFont="1" applyFill="1" applyBorder="1" applyAlignment="1">
      <alignment vertical="center" wrapText="1"/>
    </xf>
    <xf numFmtId="164" fontId="6" fillId="4" borderId="18" xfId="2" applyNumberFormat="1" applyFont="1" applyFill="1" applyBorder="1" applyAlignment="1">
      <alignment vertical="center" wrapText="1"/>
    </xf>
    <xf numFmtId="164" fontId="6" fillId="4" borderId="19" xfId="2" applyNumberFormat="1" applyFont="1" applyFill="1" applyBorder="1" applyAlignment="1">
      <alignment vertical="center" wrapText="1"/>
    </xf>
    <xf numFmtId="164" fontId="6" fillId="4" borderId="22" xfId="2" applyNumberFormat="1" applyFont="1" applyFill="1" applyBorder="1" applyAlignment="1">
      <alignment vertical="center" wrapText="1"/>
    </xf>
    <xf numFmtId="164" fontId="6" fillId="4" borderId="20" xfId="2" applyNumberFormat="1" applyFont="1" applyFill="1" applyBorder="1" applyAlignment="1">
      <alignment vertical="center" wrapText="1"/>
    </xf>
    <xf numFmtId="164" fontId="6" fillId="4" borderId="23" xfId="2" applyNumberFormat="1" applyFont="1" applyFill="1" applyBorder="1" applyAlignment="1">
      <alignment vertical="center" wrapText="1"/>
    </xf>
    <xf numFmtId="164" fontId="6" fillId="4" borderId="21" xfId="2" applyNumberFormat="1" applyFont="1" applyFill="1" applyBorder="1" applyAlignment="1">
      <alignment vertical="center" wrapText="1"/>
    </xf>
    <xf numFmtId="9" fontId="6" fillId="4" borderId="18" xfId="1" applyFont="1" applyFill="1" applyBorder="1" applyAlignment="1">
      <alignment vertical="center" wrapText="1"/>
    </xf>
    <xf numFmtId="9" fontId="6" fillId="4" borderId="19" xfId="1" applyFont="1" applyFill="1" applyBorder="1" applyAlignment="1">
      <alignment vertical="center" wrapText="1"/>
    </xf>
    <xf numFmtId="9" fontId="6" fillId="4" borderId="22" xfId="1" applyFont="1" applyFill="1" applyBorder="1" applyAlignment="1">
      <alignment vertical="center" wrapText="1"/>
    </xf>
    <xf numFmtId="9" fontId="6" fillId="4" borderId="20" xfId="1" applyFont="1" applyFill="1" applyBorder="1" applyAlignment="1">
      <alignment vertical="center" wrapText="1"/>
    </xf>
    <xf numFmtId="9" fontId="6" fillId="4" borderId="23" xfId="1" applyFont="1" applyFill="1" applyBorder="1" applyAlignment="1">
      <alignment vertical="center" wrapText="1"/>
    </xf>
    <xf numFmtId="9" fontId="6" fillId="4" borderId="21" xfId="1" applyFont="1" applyFill="1" applyBorder="1" applyAlignment="1">
      <alignment vertical="center" wrapText="1"/>
    </xf>
    <xf numFmtId="165" fontId="6" fillId="0" borderId="3" xfId="65" applyNumberFormat="1" applyFont="1" applyFill="1" applyBorder="1" applyAlignment="1">
      <alignment vertical="center"/>
    </xf>
    <xf numFmtId="0" fontId="6" fillId="0" borderId="3" xfId="2" applyFont="1" applyFill="1" applyBorder="1" applyAlignment="1">
      <alignment vertical="center" wrapText="1"/>
    </xf>
    <xf numFmtId="0" fontId="6" fillId="3" borderId="18" xfId="2" applyFont="1" applyFill="1" applyBorder="1" applyAlignment="1">
      <alignment vertical="center" wrapText="1"/>
    </xf>
    <xf numFmtId="0" fontId="6" fillId="3" borderId="19" xfId="2" applyFont="1" applyFill="1" applyBorder="1" applyAlignment="1">
      <alignment vertical="center" wrapText="1"/>
    </xf>
    <xf numFmtId="0" fontId="6" fillId="3" borderId="22" xfId="2" applyFont="1" applyFill="1" applyBorder="1" applyAlignment="1">
      <alignment vertical="center" wrapText="1"/>
    </xf>
    <xf numFmtId="0" fontId="6" fillId="3" borderId="20" xfId="2" applyFont="1" applyFill="1" applyBorder="1" applyAlignment="1">
      <alignment vertical="center" wrapText="1"/>
    </xf>
    <xf numFmtId="0" fontId="6" fillId="3" borderId="23" xfId="2" applyFont="1" applyFill="1" applyBorder="1" applyAlignment="1">
      <alignment vertical="center" wrapText="1"/>
    </xf>
    <xf numFmtId="0" fontId="6" fillId="3" borderId="21" xfId="2" applyFont="1" applyFill="1" applyBorder="1" applyAlignment="1">
      <alignment vertical="center" wrapText="1"/>
    </xf>
    <xf numFmtId="164" fontId="6" fillId="3" borderId="18" xfId="2" applyNumberFormat="1" applyFont="1" applyFill="1" applyBorder="1" applyAlignment="1">
      <alignment vertical="center" wrapText="1"/>
    </xf>
    <xf numFmtId="164" fontId="6" fillId="3" borderId="19" xfId="2" applyNumberFormat="1" applyFont="1" applyFill="1" applyBorder="1" applyAlignment="1">
      <alignment vertical="center" wrapText="1"/>
    </xf>
    <xf numFmtId="164" fontId="6" fillId="3" borderId="22" xfId="2" applyNumberFormat="1" applyFont="1" applyFill="1" applyBorder="1" applyAlignment="1">
      <alignment vertical="center" wrapText="1"/>
    </xf>
    <xf numFmtId="164" fontId="6" fillId="3" borderId="20" xfId="2" applyNumberFormat="1" applyFont="1" applyFill="1" applyBorder="1" applyAlignment="1">
      <alignment vertical="center" wrapText="1"/>
    </xf>
    <xf numFmtId="164" fontId="6" fillId="3" borderId="23" xfId="2" applyNumberFormat="1" applyFont="1" applyFill="1" applyBorder="1" applyAlignment="1">
      <alignment vertical="center" wrapText="1"/>
    </xf>
    <xf numFmtId="164" fontId="6" fillId="3" borderId="21" xfId="2" applyNumberFormat="1" applyFont="1" applyFill="1" applyBorder="1" applyAlignment="1">
      <alignment vertical="center" wrapText="1"/>
    </xf>
    <xf numFmtId="0" fontId="6" fillId="0" borderId="3" xfId="65" applyFont="1" applyFill="1" applyBorder="1" applyAlignment="1">
      <alignment horizontal="center" vertical="center"/>
    </xf>
    <xf numFmtId="164" fontId="17" fillId="0" borderId="3" xfId="66" applyNumberFormat="1" applyFont="1" applyFill="1" applyBorder="1" applyAlignment="1">
      <alignment horizontal="center" vertical="center"/>
    </xf>
    <xf numFmtId="164" fontId="17" fillId="3" borderId="3" xfId="66" applyNumberFormat="1" applyFont="1" applyFill="1" applyBorder="1" applyAlignment="1">
      <alignment horizontal="center" vertical="center"/>
    </xf>
    <xf numFmtId="0" fontId="6" fillId="4" borderId="3" xfId="65" applyFont="1" applyFill="1" applyBorder="1" applyAlignment="1">
      <alignment horizontal="center" vertical="center"/>
    </xf>
    <xf numFmtId="164" fontId="17" fillId="4" borderId="3" xfId="66" applyNumberFormat="1" applyFont="1" applyFill="1" applyBorder="1" applyAlignment="1">
      <alignment horizontal="center" vertical="center"/>
    </xf>
    <xf numFmtId="0" fontId="6" fillId="3" borderId="3" xfId="65" applyFont="1" applyFill="1" applyBorder="1" applyAlignment="1">
      <alignment horizontal="center" vertical="center"/>
    </xf>
    <xf numFmtId="3" fontId="17" fillId="4" borderId="3" xfId="65" applyNumberFormat="1" applyFont="1" applyFill="1" applyBorder="1" applyAlignment="1">
      <alignment horizontal="center" vertical="center" wrapText="1"/>
    </xf>
    <xf numFmtId="3" fontId="6" fillId="3" borderId="3" xfId="65" applyNumberFormat="1" applyFont="1" applyFill="1" applyBorder="1" applyAlignment="1">
      <alignment horizontal="center" vertical="center" wrapText="1"/>
    </xf>
    <xf numFmtId="0" fontId="6" fillId="0" borderId="3" xfId="65" applyFont="1" applyFill="1" applyBorder="1" applyAlignment="1">
      <alignment horizontal="center" vertical="center" wrapText="1"/>
    </xf>
    <xf numFmtId="164" fontId="17" fillId="0" borderId="3" xfId="66" applyNumberFormat="1" applyFont="1" applyFill="1" applyBorder="1" applyAlignment="1">
      <alignment horizontal="center" vertical="center" wrapText="1"/>
    </xf>
    <xf numFmtId="165" fontId="17" fillId="4" borderId="3" xfId="65" applyNumberFormat="1" applyFont="1" applyFill="1" applyBorder="1" applyAlignment="1">
      <alignment horizontal="center" vertical="center" wrapText="1"/>
    </xf>
    <xf numFmtId="49" fontId="6" fillId="0" borderId="3" xfId="65" applyNumberFormat="1" applyFont="1" applyFill="1" applyBorder="1" applyAlignment="1">
      <alignment horizontal="left" vertical="center" wrapText="1"/>
    </xf>
    <xf numFmtId="0" fontId="6" fillId="0" borderId="3" xfId="65" applyNumberFormat="1" applyFont="1" applyFill="1" applyBorder="1" applyAlignment="1">
      <alignment horizontal="left" vertical="center" wrapText="1"/>
    </xf>
    <xf numFmtId="0" fontId="6" fillId="0" borderId="3" xfId="65" applyFont="1" applyFill="1" applyBorder="1" applyAlignment="1">
      <alignment horizontal="left" vertical="center" wrapText="1"/>
    </xf>
    <xf numFmtId="49" fontId="6" fillId="4" borderId="3" xfId="65" applyNumberFormat="1" applyFont="1" applyFill="1" applyBorder="1" applyAlignment="1">
      <alignment horizontal="left" vertical="center" wrapText="1"/>
    </xf>
    <xf numFmtId="0" fontId="6" fillId="4" borderId="3" xfId="65" applyFont="1" applyFill="1" applyBorder="1" applyAlignment="1">
      <alignment horizontal="left" vertical="center" wrapText="1"/>
    </xf>
    <xf numFmtId="0" fontId="6" fillId="4" borderId="3" xfId="65" applyFont="1" applyFill="1" applyBorder="1" applyAlignment="1">
      <alignment horizontal="left" vertical="center"/>
    </xf>
    <xf numFmtId="0" fontId="6" fillId="3" borderId="3" xfId="65" applyNumberFormat="1" applyFont="1" applyFill="1" applyBorder="1" applyAlignment="1">
      <alignment horizontal="left" vertical="center" wrapText="1"/>
    </xf>
    <xf numFmtId="0" fontId="6" fillId="3" borderId="3" xfId="65" applyFont="1" applyFill="1" applyBorder="1" applyAlignment="1">
      <alignment horizontal="left" vertical="center" wrapText="1"/>
    </xf>
    <xf numFmtId="0" fontId="6" fillId="3" borderId="3" xfId="65" applyFont="1" applyFill="1" applyBorder="1" applyAlignment="1">
      <alignment horizontal="left" vertical="center"/>
    </xf>
    <xf numFmtId="0" fontId="6" fillId="0" borderId="3" xfId="65" applyFont="1" applyFill="1" applyBorder="1" applyAlignment="1">
      <alignment vertical="center"/>
    </xf>
    <xf numFmtId="3" fontId="6" fillId="3" borderId="3" xfId="65" applyNumberFormat="1" applyFont="1" applyFill="1" applyBorder="1" applyAlignment="1">
      <alignment horizontal="center" vertical="center"/>
    </xf>
    <xf numFmtId="3" fontId="6" fillId="4" borderId="3" xfId="65" applyNumberFormat="1" applyFont="1" applyFill="1" applyBorder="1" applyAlignment="1">
      <alignment horizontal="center" vertical="center"/>
    </xf>
    <xf numFmtId="49" fontId="6" fillId="3" borderId="3" xfId="65" applyNumberFormat="1" applyFont="1" applyFill="1" applyBorder="1" applyAlignment="1">
      <alignment horizontal="left" vertical="center" wrapText="1"/>
    </xf>
    <xf numFmtId="165" fontId="6" fillId="4" borderId="3" xfId="65" applyNumberFormat="1" applyFont="1" applyFill="1" applyBorder="1" applyAlignment="1">
      <alignment horizontal="left" vertical="center"/>
    </xf>
    <xf numFmtId="165" fontId="6" fillId="0" borderId="3" xfId="65" applyNumberFormat="1" applyFont="1" applyFill="1" applyBorder="1" applyAlignment="1">
      <alignment horizontal="left" vertical="center" wrapText="1"/>
    </xf>
    <xf numFmtId="165" fontId="6" fillId="0" borderId="3" xfId="65" applyNumberFormat="1" applyFont="1" applyFill="1" applyBorder="1" applyAlignment="1">
      <alignment vertical="center" wrapText="1"/>
    </xf>
    <xf numFmtId="0" fontId="6" fillId="0" borderId="3" xfId="65" applyNumberFormat="1" applyFont="1" applyFill="1" applyBorder="1" applyAlignment="1">
      <alignment vertical="center" wrapText="1"/>
    </xf>
    <xf numFmtId="165" fontId="6" fillId="3" borderId="3" xfId="65" applyNumberFormat="1" applyFont="1" applyFill="1" applyBorder="1" applyAlignment="1">
      <alignment horizontal="left" vertical="center"/>
    </xf>
    <xf numFmtId="0" fontId="56" fillId="0" borderId="3" xfId="65" applyNumberFormat="1" applyFont="1" applyFill="1" applyBorder="1" applyAlignment="1">
      <alignment horizontal="left" vertical="center" wrapText="1"/>
    </xf>
    <xf numFmtId="0" fontId="56" fillId="0" borderId="3" xfId="65" applyNumberFormat="1" applyFont="1" applyFill="1" applyBorder="1" applyAlignment="1">
      <alignment vertical="center" wrapText="1"/>
    </xf>
    <xf numFmtId="0" fontId="6" fillId="0" borderId="3" xfId="2" applyNumberFormat="1" applyFont="1" applyFill="1" applyBorder="1" applyAlignment="1">
      <alignment vertical="center" wrapText="1"/>
    </xf>
    <xf numFmtId="4" fontId="6" fillId="3" borderId="3" xfId="65" applyNumberFormat="1" applyFont="1" applyFill="1" applyBorder="1" applyAlignment="1">
      <alignment horizontal="left" vertical="center" wrapText="1"/>
    </xf>
    <xf numFmtId="0" fontId="6" fillId="4" borderId="3" xfId="65" applyNumberFormat="1" applyFont="1" applyFill="1" applyBorder="1" applyAlignment="1">
      <alignment horizontal="left" vertical="center" wrapText="1"/>
    </xf>
    <xf numFmtId="10" fontId="6" fillId="0" borderId="3" xfId="65" applyNumberFormat="1" applyFont="1" applyFill="1" applyBorder="1" applyAlignment="1">
      <alignment horizontal="left" vertical="center" wrapText="1"/>
    </xf>
    <xf numFmtId="164" fontId="6" fillId="0" borderId="3" xfId="65" applyNumberFormat="1" applyFont="1" applyFill="1" applyBorder="1" applyAlignment="1">
      <alignment horizontal="left" vertical="center" wrapText="1"/>
    </xf>
    <xf numFmtId="164" fontId="6" fillId="0" borderId="3" xfId="2" applyNumberFormat="1" applyFont="1" applyFill="1" applyBorder="1" applyAlignment="1">
      <alignment vertical="center" wrapText="1"/>
    </xf>
    <xf numFmtId="9" fontId="6" fillId="4" borderId="3" xfId="66" applyFont="1" applyFill="1" applyBorder="1" applyAlignment="1">
      <alignment horizontal="left" vertical="center" wrapText="1"/>
    </xf>
    <xf numFmtId="164" fontId="6" fillId="4" borderId="3" xfId="65" applyNumberFormat="1" applyFont="1" applyFill="1" applyBorder="1" applyAlignment="1">
      <alignment horizontal="left" vertical="center" wrapText="1"/>
    </xf>
    <xf numFmtId="164" fontId="6" fillId="3" borderId="3" xfId="65" applyNumberFormat="1" applyFont="1" applyFill="1" applyBorder="1" applyAlignment="1">
      <alignment horizontal="left" vertical="center"/>
    </xf>
    <xf numFmtId="9" fontId="6" fillId="0" borderId="3" xfId="65" applyNumberFormat="1" applyFont="1" applyFill="1" applyBorder="1" applyAlignment="1">
      <alignment horizontal="left" vertical="center" wrapText="1"/>
    </xf>
    <xf numFmtId="9" fontId="6" fillId="4" borderId="3" xfId="65" applyNumberFormat="1" applyFont="1" applyFill="1" applyBorder="1" applyAlignment="1">
      <alignment horizontal="left" vertical="center" wrapText="1"/>
    </xf>
    <xf numFmtId="9" fontId="6" fillId="0" borderId="3" xfId="65" applyNumberFormat="1" applyFont="1" applyFill="1" applyBorder="1" applyAlignment="1">
      <alignment vertical="center" wrapText="1"/>
    </xf>
    <xf numFmtId="164" fontId="6" fillId="3" borderId="3" xfId="65" applyNumberFormat="1" applyFont="1" applyFill="1" applyBorder="1" applyAlignment="1">
      <alignment horizontal="left" vertical="center" wrapText="1"/>
    </xf>
    <xf numFmtId="49" fontId="6" fillId="0" borderId="3" xfId="65" applyNumberFormat="1" applyFont="1" applyFill="1" applyBorder="1" applyAlignment="1">
      <alignment horizontal="left" vertical="center"/>
    </xf>
    <xf numFmtId="165" fontId="6" fillId="4" borderId="3" xfId="65" applyNumberFormat="1" applyFont="1" applyFill="1" applyBorder="1" applyAlignment="1">
      <alignment horizontal="left" vertical="center" wrapText="1"/>
    </xf>
    <xf numFmtId="0" fontId="6" fillId="0" borderId="3" xfId="59" applyFont="1" applyFill="1" applyBorder="1" applyAlignment="1">
      <alignment vertical="center" wrapText="1"/>
    </xf>
    <xf numFmtId="49" fontId="6" fillId="0" borderId="3" xfId="59" applyNumberFormat="1" applyFont="1" applyFill="1" applyBorder="1" applyAlignment="1">
      <alignment horizontal="left" vertical="center" wrapText="1"/>
    </xf>
    <xf numFmtId="0" fontId="6" fillId="0" borderId="3" xfId="59" applyFont="1" applyFill="1" applyBorder="1" applyAlignment="1">
      <alignment horizontal="left" vertical="center" wrapText="1"/>
    </xf>
    <xf numFmtId="165" fontId="6" fillId="0" borderId="3" xfId="59" applyNumberFormat="1" applyFont="1" applyFill="1" applyBorder="1" applyAlignment="1">
      <alignment horizontal="left" vertical="center" wrapText="1"/>
    </xf>
    <xf numFmtId="166" fontId="17" fillId="4" borderId="3" xfId="65" applyNumberFormat="1" applyFont="1" applyFill="1" applyBorder="1" applyAlignment="1">
      <alignment horizontal="left" vertical="center"/>
    </xf>
    <xf numFmtId="167" fontId="6" fillId="3" borderId="3" xfId="65" applyNumberFormat="1" applyFont="1" applyFill="1" applyBorder="1" applyAlignment="1">
      <alignment horizontal="left" vertical="center"/>
    </xf>
    <xf numFmtId="164" fontId="17" fillId="4" borderId="3" xfId="65" applyNumberFormat="1" applyFont="1" applyFill="1" applyBorder="1" applyAlignment="1">
      <alignment horizontal="left" vertical="center" wrapText="1"/>
    </xf>
    <xf numFmtId="0" fontId="17" fillId="4" borderId="3" xfId="65" applyFont="1" applyFill="1" applyBorder="1" applyAlignment="1">
      <alignment horizontal="left" vertical="center" wrapText="1"/>
    </xf>
    <xf numFmtId="49" fontId="6" fillId="3" borderId="3" xfId="65" applyNumberFormat="1" applyFont="1" applyFill="1" applyBorder="1" applyAlignment="1">
      <alignment horizontal="left" vertical="center"/>
    </xf>
    <xf numFmtId="0" fontId="17" fillId="0" borderId="3" xfId="65" applyFont="1" applyFill="1" applyBorder="1" applyAlignment="1">
      <alignment horizontal="left" vertical="center" wrapText="1"/>
    </xf>
    <xf numFmtId="164" fontId="17" fillId="0" borderId="3" xfId="65" applyNumberFormat="1" applyFont="1" applyFill="1" applyBorder="1" applyAlignment="1">
      <alignment horizontal="left" vertical="center" wrapText="1"/>
    </xf>
    <xf numFmtId="0" fontId="19" fillId="0" borderId="3" xfId="65" applyFont="1" applyFill="1" applyBorder="1" applyAlignment="1">
      <alignment horizontal="center" vertical="center"/>
    </xf>
    <xf numFmtId="0" fontId="65" fillId="0" borderId="0" xfId="65" applyNumberFormat="1" applyFont="1" applyAlignment="1">
      <alignment horizontal="center" vertical="top"/>
    </xf>
    <xf numFmtId="0" fontId="65" fillId="0" borderId="0" xfId="65" applyNumberFormat="1" applyFont="1" applyAlignment="1">
      <alignment horizontal="left" vertical="top"/>
    </xf>
    <xf numFmtId="49" fontId="19" fillId="0" borderId="3" xfId="65" applyNumberFormat="1" applyFont="1" applyFill="1" applyBorder="1" applyAlignment="1">
      <alignment horizontal="center" vertical="center" wrapText="1"/>
    </xf>
    <xf numFmtId="49" fontId="19" fillId="0" borderId="14" xfId="65" applyNumberFormat="1" applyFont="1" applyFill="1" applyBorder="1" applyAlignment="1">
      <alignment horizontal="center" vertical="center" wrapText="1"/>
    </xf>
    <xf numFmtId="0" fontId="19" fillId="0" borderId="3" xfId="65" applyFont="1" applyFill="1" applyBorder="1" applyAlignment="1">
      <alignment horizontal="center" vertical="center" wrapText="1"/>
    </xf>
    <xf numFmtId="0" fontId="19" fillId="0" borderId="14" xfId="65" applyFont="1" applyFill="1" applyBorder="1" applyAlignment="1">
      <alignment horizontal="center" vertical="center" wrapText="1"/>
    </xf>
    <xf numFmtId="1" fontId="19" fillId="0" borderId="3" xfId="65" applyNumberFormat="1" applyFont="1" applyBorder="1" applyAlignment="1">
      <alignment horizontal="center" vertical="center"/>
    </xf>
    <xf numFmtId="0" fontId="19" fillId="0" borderId="13" xfId="65" applyFont="1" applyFill="1" applyBorder="1" applyAlignment="1">
      <alignment horizontal="center" vertical="center" wrapText="1"/>
    </xf>
    <xf numFmtId="0" fontId="6" fillId="0" borderId="18" xfId="2" applyFont="1" applyFill="1" applyBorder="1" applyAlignment="1">
      <alignment horizontal="center" vertical="center" wrapText="1"/>
    </xf>
    <xf numFmtId="0" fontId="6" fillId="0" borderId="19" xfId="2" applyFont="1" applyFill="1" applyBorder="1" applyAlignment="1">
      <alignment horizontal="center" vertical="center" wrapText="1"/>
    </xf>
    <xf numFmtId="0" fontId="6" fillId="0" borderId="22" xfId="2" applyFont="1" applyFill="1" applyBorder="1" applyAlignment="1">
      <alignment horizontal="center" vertical="center" wrapText="1"/>
    </xf>
    <xf numFmtId="0" fontId="6" fillId="0" borderId="20" xfId="2" applyFont="1" applyFill="1" applyBorder="1" applyAlignment="1">
      <alignment horizontal="center" vertical="center" wrapText="1"/>
    </xf>
    <xf numFmtId="0" fontId="6" fillId="0" borderId="23" xfId="2" applyFont="1" applyFill="1" applyBorder="1" applyAlignment="1">
      <alignment horizontal="center" vertical="center" wrapText="1"/>
    </xf>
    <xf numFmtId="0" fontId="6" fillId="0" borderId="21" xfId="2" applyFont="1" applyFill="1" applyBorder="1" applyAlignment="1">
      <alignment horizontal="center" vertical="center" wrapText="1"/>
    </xf>
    <xf numFmtId="3" fontId="17" fillId="0" borderId="3" xfId="65" applyNumberFormat="1" applyFont="1" applyFill="1" applyBorder="1" applyAlignment="1">
      <alignment horizontal="center" vertical="center" wrapText="1"/>
    </xf>
    <xf numFmtId="0" fontId="6" fillId="0" borderId="15" xfId="2" applyFont="1" applyFill="1" applyBorder="1" applyAlignment="1">
      <alignment horizontal="center" vertical="center" wrapText="1"/>
    </xf>
    <xf numFmtId="0" fontId="6" fillId="0" borderId="14" xfId="2" applyFont="1" applyFill="1" applyBorder="1" applyAlignment="1">
      <alignment horizontal="center" vertical="center" wrapText="1"/>
    </xf>
    <xf numFmtId="0" fontId="6" fillId="0" borderId="13" xfId="2" applyFont="1" applyFill="1" applyBorder="1" applyAlignment="1">
      <alignment horizontal="center" vertical="center" wrapText="1"/>
    </xf>
    <xf numFmtId="165" fontId="6" fillId="0" borderId="15" xfId="2" applyNumberFormat="1" applyFont="1" applyFill="1" applyBorder="1" applyAlignment="1">
      <alignment horizontal="center" vertical="center" wrapText="1"/>
    </xf>
    <xf numFmtId="165" fontId="6" fillId="0" borderId="14" xfId="2" applyNumberFormat="1" applyFont="1" applyFill="1" applyBorder="1" applyAlignment="1">
      <alignment horizontal="center" vertical="center" wrapText="1"/>
    </xf>
    <xf numFmtId="165" fontId="6" fillId="0" borderId="13" xfId="2" applyNumberFormat="1" applyFont="1" applyFill="1" applyBorder="1" applyAlignment="1">
      <alignment horizontal="center" vertical="center" wrapText="1"/>
    </xf>
    <xf numFmtId="9" fontId="6" fillId="0" borderId="15" xfId="5" applyFont="1" applyFill="1" applyBorder="1" applyAlignment="1">
      <alignment horizontal="center" vertical="center" wrapText="1"/>
    </xf>
    <xf numFmtId="9" fontId="6" fillId="0" borderId="14" xfId="5" applyFont="1" applyFill="1" applyBorder="1" applyAlignment="1">
      <alignment horizontal="center" vertical="center" wrapText="1"/>
    </xf>
    <xf numFmtId="9" fontId="6" fillId="0" borderId="13" xfId="5" applyFont="1" applyFill="1" applyBorder="1" applyAlignment="1">
      <alignment horizontal="center" vertical="center" wrapText="1"/>
    </xf>
    <xf numFmtId="165" fontId="6" fillId="0" borderId="15" xfId="5" applyNumberFormat="1" applyFont="1" applyFill="1" applyBorder="1" applyAlignment="1">
      <alignment horizontal="center" vertical="center" wrapText="1"/>
    </xf>
    <xf numFmtId="165" fontId="6" fillId="0" borderId="14" xfId="5" applyNumberFormat="1" applyFont="1" applyFill="1" applyBorder="1" applyAlignment="1">
      <alignment horizontal="center" vertical="center" wrapText="1"/>
    </xf>
    <xf numFmtId="165" fontId="6" fillId="0" borderId="13" xfId="5" applyNumberFormat="1" applyFont="1" applyFill="1" applyBorder="1" applyAlignment="1">
      <alignment horizontal="center" vertical="center" wrapText="1"/>
    </xf>
    <xf numFmtId="0" fontId="6" fillId="0" borderId="15" xfId="2" applyFont="1" applyFill="1" applyBorder="1" applyAlignment="1">
      <alignment horizontal="left" vertical="center" wrapText="1"/>
    </xf>
    <xf numFmtId="0" fontId="6" fillId="0" borderId="14" xfId="2" applyFont="1" applyFill="1" applyBorder="1" applyAlignment="1">
      <alignment horizontal="left" vertical="center" wrapText="1"/>
    </xf>
    <xf numFmtId="0" fontId="6" fillId="0" borderId="13" xfId="2" applyFont="1" applyFill="1" applyBorder="1" applyAlignment="1">
      <alignment horizontal="left" vertical="center" wrapText="1"/>
    </xf>
    <xf numFmtId="0" fontId="6" fillId="8" borderId="3" xfId="2" applyNumberFormat="1" applyFont="1" applyFill="1" applyBorder="1" applyAlignment="1">
      <alignment horizontal="center" vertical="center" wrapText="1"/>
    </xf>
    <xf numFmtId="0" fontId="6" fillId="0" borderId="3" xfId="2" applyNumberFormat="1" applyFont="1" applyFill="1" applyBorder="1" applyAlignment="1">
      <alignment horizontal="left" vertical="center" wrapText="1"/>
    </xf>
    <xf numFmtId="0" fontId="6" fillId="8" borderId="15" xfId="2" applyNumberFormat="1" applyFont="1" applyFill="1" applyBorder="1" applyAlignment="1">
      <alignment horizontal="center" vertical="center" wrapText="1"/>
    </xf>
    <xf numFmtId="0" fontId="6" fillId="8" borderId="13" xfId="2" applyNumberFormat="1" applyFont="1" applyFill="1" applyBorder="1" applyAlignment="1">
      <alignment horizontal="center" vertical="center" wrapText="1"/>
    </xf>
    <xf numFmtId="0" fontId="6" fillId="0" borderId="15" xfId="2" applyNumberFormat="1" applyFont="1" applyFill="1" applyBorder="1" applyAlignment="1">
      <alignment horizontal="left" vertical="center" wrapText="1"/>
    </xf>
    <xf numFmtId="0" fontId="6" fillId="0" borderId="13" xfId="2" applyNumberFormat="1" applyFont="1" applyFill="1" applyBorder="1" applyAlignment="1">
      <alignment horizontal="left" vertical="center" wrapText="1"/>
    </xf>
    <xf numFmtId="0" fontId="6" fillId="8" borderId="14" xfId="2" applyNumberFormat="1" applyFont="1" applyFill="1" applyBorder="1" applyAlignment="1">
      <alignment horizontal="center" vertical="center" wrapText="1"/>
    </xf>
    <xf numFmtId="0" fontId="6" fillId="0" borderId="14" xfId="2" applyNumberFormat="1" applyFont="1" applyFill="1" applyBorder="1" applyAlignment="1">
      <alignment horizontal="left" vertical="center" wrapText="1"/>
    </xf>
    <xf numFmtId="0" fontId="6" fillId="0" borderId="3" xfId="2" applyFont="1" applyFill="1" applyBorder="1" applyAlignment="1">
      <alignment horizontal="center" vertical="center" wrapText="1"/>
    </xf>
    <xf numFmtId="9" fontId="6" fillId="4" borderId="15" xfId="5" applyFont="1" applyFill="1" applyBorder="1" applyAlignment="1">
      <alignment horizontal="center" vertical="center" wrapText="1"/>
    </xf>
    <xf numFmtId="9" fontId="6" fillId="4" borderId="14" xfId="5" applyFont="1" applyFill="1" applyBorder="1" applyAlignment="1">
      <alignment horizontal="center" vertical="center" wrapText="1"/>
    </xf>
    <xf numFmtId="9" fontId="6" fillId="4" borderId="13" xfId="5" applyFont="1" applyFill="1" applyBorder="1" applyAlignment="1">
      <alignment horizontal="center" vertical="center" wrapText="1"/>
    </xf>
    <xf numFmtId="9" fontId="6" fillId="4" borderId="3" xfId="5" applyFont="1" applyFill="1" applyBorder="1" applyAlignment="1">
      <alignment horizontal="center" vertical="center" wrapText="1"/>
    </xf>
    <xf numFmtId="0" fontId="6" fillId="0" borderId="3" xfId="2" applyFont="1" applyFill="1" applyBorder="1" applyAlignment="1">
      <alignment horizontal="left" vertical="center" wrapText="1"/>
    </xf>
    <xf numFmtId="9" fontId="17" fillId="3" borderId="3" xfId="5" applyFont="1" applyFill="1" applyBorder="1" applyAlignment="1">
      <alignment horizontal="center" vertical="center" wrapText="1"/>
    </xf>
    <xf numFmtId="165" fontId="17" fillId="3" borderId="15" xfId="5" applyNumberFormat="1" applyFont="1" applyFill="1" applyBorder="1" applyAlignment="1">
      <alignment horizontal="center" vertical="center" wrapText="1"/>
    </xf>
    <xf numFmtId="165" fontId="17" fillId="3" borderId="14" xfId="5" applyNumberFormat="1" applyFont="1" applyFill="1" applyBorder="1" applyAlignment="1">
      <alignment horizontal="center" vertical="center" wrapText="1"/>
    </xf>
    <xf numFmtId="165" fontId="17" fillId="3" borderId="13" xfId="5" applyNumberFormat="1" applyFont="1" applyFill="1" applyBorder="1" applyAlignment="1">
      <alignment horizontal="center" vertical="center" wrapText="1"/>
    </xf>
    <xf numFmtId="0" fontId="17" fillId="3" borderId="3" xfId="2" applyFont="1" applyFill="1" applyBorder="1" applyAlignment="1">
      <alignment horizontal="left" vertical="center" wrapText="1"/>
    </xf>
    <xf numFmtId="9" fontId="6" fillId="0" borderId="3" xfId="5" applyFont="1" applyFill="1" applyBorder="1" applyAlignment="1">
      <alignment horizontal="center" vertical="center" wrapText="1"/>
    </xf>
    <xf numFmtId="0" fontId="6" fillId="8" borderId="3" xfId="4" applyFont="1" applyFill="1" applyBorder="1" applyAlignment="1">
      <alignment horizontal="center" vertical="center"/>
    </xf>
    <xf numFmtId="0" fontId="6" fillId="0" borderId="15" xfId="4" applyFont="1" applyFill="1" applyBorder="1" applyAlignment="1">
      <alignment horizontal="left" vertical="center" wrapText="1"/>
    </xf>
    <xf numFmtId="0" fontId="6" fillId="0" borderId="14" xfId="4" applyFont="1" applyFill="1" applyBorder="1" applyAlignment="1">
      <alignment horizontal="left" vertical="center" wrapText="1"/>
    </xf>
    <xf numFmtId="0" fontId="6" fillId="0" borderId="13" xfId="4" applyFont="1" applyFill="1" applyBorder="1" applyAlignment="1">
      <alignment horizontal="left" vertical="center" wrapText="1"/>
    </xf>
    <xf numFmtId="0" fontId="6" fillId="0" borderId="15" xfId="4" applyFont="1" applyFill="1" applyBorder="1" applyAlignment="1">
      <alignment horizontal="center" vertical="center" wrapText="1"/>
    </xf>
    <xf numFmtId="0" fontId="6" fillId="0" borderId="14" xfId="4" applyFont="1" applyFill="1" applyBorder="1" applyAlignment="1">
      <alignment horizontal="center" vertical="center" wrapText="1"/>
    </xf>
    <xf numFmtId="0" fontId="6" fillId="0" borderId="13" xfId="4" applyFont="1" applyFill="1" applyBorder="1" applyAlignment="1">
      <alignment horizontal="center" vertical="center" wrapText="1"/>
    </xf>
    <xf numFmtId="0" fontId="6" fillId="0" borderId="15" xfId="4" applyFont="1" applyFill="1" applyBorder="1" applyAlignment="1">
      <alignment horizontal="center" vertical="center"/>
    </xf>
    <xf numFmtId="0" fontId="6" fillId="0" borderId="14" xfId="4" applyFont="1" applyFill="1" applyBorder="1" applyAlignment="1">
      <alignment horizontal="center" vertical="center"/>
    </xf>
    <xf numFmtId="0" fontId="6" fillId="0" borderId="13" xfId="4" applyFont="1" applyFill="1" applyBorder="1" applyAlignment="1">
      <alignment horizontal="center" vertical="center"/>
    </xf>
    <xf numFmtId="165" fontId="6" fillId="0" borderId="15" xfId="4" applyNumberFormat="1" applyFont="1" applyFill="1" applyBorder="1" applyAlignment="1">
      <alignment horizontal="center" vertical="center"/>
    </xf>
    <xf numFmtId="165" fontId="6" fillId="0" borderId="14" xfId="4" applyNumberFormat="1" applyFont="1" applyFill="1" applyBorder="1" applyAlignment="1">
      <alignment horizontal="center" vertical="center"/>
    </xf>
    <xf numFmtId="165" fontId="6" fillId="0" borderId="13" xfId="4" applyNumberFormat="1" applyFont="1" applyFill="1" applyBorder="1" applyAlignment="1">
      <alignment horizontal="center" vertical="center"/>
    </xf>
    <xf numFmtId="9" fontId="6" fillId="4" borderId="15" xfId="5" applyFont="1" applyFill="1" applyBorder="1" applyAlignment="1">
      <alignment horizontal="center" vertical="center"/>
    </xf>
    <xf numFmtId="9" fontId="6" fillId="4" borderId="14" xfId="5" applyFont="1" applyFill="1" applyBorder="1" applyAlignment="1">
      <alignment horizontal="center" vertical="center"/>
    </xf>
    <xf numFmtId="9" fontId="6" fillId="4" borderId="13" xfId="5" applyFont="1" applyFill="1" applyBorder="1" applyAlignment="1">
      <alignment horizontal="center" vertical="center"/>
    </xf>
    <xf numFmtId="165" fontId="6" fillId="0" borderId="15" xfId="5" applyNumberFormat="1" applyFont="1" applyFill="1" applyBorder="1" applyAlignment="1">
      <alignment horizontal="center" vertical="center"/>
    </xf>
    <xf numFmtId="165" fontId="6" fillId="0" borderId="14" xfId="5" applyNumberFormat="1" applyFont="1" applyFill="1" applyBorder="1" applyAlignment="1">
      <alignment horizontal="center" vertical="center"/>
    </xf>
    <xf numFmtId="165" fontId="6" fillId="0" borderId="13" xfId="5" applyNumberFormat="1" applyFont="1" applyFill="1" applyBorder="1" applyAlignment="1">
      <alignment horizontal="center" vertical="center"/>
    </xf>
    <xf numFmtId="0" fontId="6" fillId="0" borderId="3" xfId="4" applyFont="1" applyFill="1" applyBorder="1" applyAlignment="1">
      <alignment horizontal="left" vertical="center" wrapText="1"/>
    </xf>
    <xf numFmtId="0" fontId="6" fillId="0" borderId="3" xfId="4" applyFont="1" applyFill="1" applyBorder="1" applyAlignment="1">
      <alignment horizontal="center" vertical="center" wrapText="1"/>
    </xf>
    <xf numFmtId="0" fontId="6" fillId="0" borderId="3" xfId="4" applyFont="1" applyFill="1" applyBorder="1" applyAlignment="1">
      <alignment horizontal="center" vertical="center"/>
    </xf>
    <xf numFmtId="9" fontId="6" fillId="4" borderId="3" xfId="5" applyFont="1" applyFill="1" applyBorder="1" applyAlignment="1">
      <alignment horizontal="center" vertical="center"/>
    </xf>
    <xf numFmtId="0" fontId="6" fillId="0" borderId="3" xfId="4" applyFont="1" applyFill="1" applyBorder="1" applyAlignment="1">
      <alignment vertical="center" wrapText="1"/>
    </xf>
    <xf numFmtId="0" fontId="18" fillId="0" borderId="3" xfId="4" applyFont="1" applyFill="1" applyBorder="1" applyAlignment="1">
      <alignment vertical="center" wrapText="1"/>
    </xf>
    <xf numFmtId="9" fontId="6" fillId="0" borderId="3" xfId="5" applyFont="1" applyFill="1" applyBorder="1" applyAlignment="1">
      <alignment horizontal="center" vertical="center"/>
    </xf>
    <xf numFmtId="0" fontId="6" fillId="0" borderId="3" xfId="3" applyFont="1" applyFill="1" applyBorder="1" applyAlignment="1">
      <alignment horizontal="left" vertical="center" wrapText="1"/>
    </xf>
    <xf numFmtId="0" fontId="6" fillId="8" borderId="15" xfId="2" applyFont="1" applyFill="1" applyBorder="1" applyAlignment="1">
      <alignment horizontal="center" vertical="center" wrapText="1"/>
    </xf>
    <xf numFmtId="0" fontId="6" fillId="8" borderId="14" xfId="2" applyFont="1" applyFill="1" applyBorder="1" applyAlignment="1">
      <alignment horizontal="center" vertical="center" wrapText="1"/>
    </xf>
    <xf numFmtId="0" fontId="6" fillId="8" borderId="13" xfId="2" applyFont="1" applyFill="1" applyBorder="1" applyAlignment="1">
      <alignment horizontal="center" vertical="center" wrapText="1"/>
    </xf>
    <xf numFmtId="0" fontId="6" fillId="0" borderId="15" xfId="2" applyFont="1" applyFill="1" applyBorder="1" applyAlignment="1">
      <alignment horizontal="center" vertical="center"/>
    </xf>
    <xf numFmtId="0" fontId="6" fillId="0" borderId="14" xfId="2" applyFont="1" applyFill="1" applyBorder="1" applyAlignment="1">
      <alignment horizontal="center" vertical="center"/>
    </xf>
    <xf numFmtId="0" fontId="6" fillId="0" borderId="13" xfId="2" applyFont="1" applyFill="1" applyBorder="1" applyAlignment="1">
      <alignment horizontal="center" vertical="center"/>
    </xf>
    <xf numFmtId="165" fontId="6" fillId="0" borderId="15" xfId="2" applyNumberFormat="1" applyFont="1" applyFill="1" applyBorder="1" applyAlignment="1">
      <alignment horizontal="center" vertical="center"/>
    </xf>
    <xf numFmtId="165" fontId="6" fillId="0" borderId="14" xfId="2" applyNumberFormat="1" applyFont="1" applyFill="1" applyBorder="1" applyAlignment="1">
      <alignment horizontal="center" vertical="center"/>
    </xf>
    <xf numFmtId="165" fontId="6" fillId="0" borderId="13" xfId="2" applyNumberFormat="1" applyFont="1" applyFill="1" applyBorder="1" applyAlignment="1">
      <alignment horizontal="center" vertical="center"/>
    </xf>
    <xf numFmtId="0" fontId="6" fillId="0" borderId="15" xfId="3" applyFont="1" applyFill="1" applyBorder="1" applyAlignment="1">
      <alignment horizontal="left" vertical="center" wrapText="1"/>
    </xf>
    <xf numFmtId="0" fontId="6" fillId="0" borderId="14" xfId="3" applyFont="1" applyFill="1" applyBorder="1" applyAlignment="1">
      <alignment horizontal="left" vertical="center" wrapText="1"/>
    </xf>
    <xf numFmtId="0" fontId="6" fillId="0" borderId="13" xfId="3" applyFont="1" applyFill="1" applyBorder="1" applyAlignment="1">
      <alignment horizontal="left" vertical="center" wrapText="1"/>
    </xf>
    <xf numFmtId="0" fontId="6" fillId="8" borderId="3" xfId="2" applyFont="1" applyFill="1" applyBorder="1" applyAlignment="1">
      <alignment horizontal="center" vertical="center" wrapText="1"/>
    </xf>
    <xf numFmtId="0" fontId="6" fillId="0" borderId="3" xfId="2" applyFont="1" applyFill="1" applyBorder="1" applyAlignment="1">
      <alignment horizontal="center" vertical="center"/>
    </xf>
    <xf numFmtId="0" fontId="6" fillId="3" borderId="3" xfId="2" applyFont="1" applyFill="1" applyBorder="1" applyAlignment="1">
      <alignment horizontal="center" vertical="center" wrapText="1"/>
    </xf>
    <xf numFmtId="0" fontId="6" fillId="3" borderId="3" xfId="2" applyFont="1" applyFill="1" applyBorder="1" applyAlignment="1">
      <alignment horizontal="center" vertical="center"/>
    </xf>
    <xf numFmtId="165" fontId="6" fillId="3" borderId="15" xfId="2" applyNumberFormat="1" applyFont="1" applyFill="1" applyBorder="1" applyAlignment="1">
      <alignment horizontal="center" vertical="center"/>
    </xf>
    <xf numFmtId="165" fontId="6" fillId="3" borderId="14" xfId="2" applyNumberFormat="1" applyFont="1" applyFill="1" applyBorder="1" applyAlignment="1">
      <alignment horizontal="center" vertical="center"/>
    </xf>
    <xf numFmtId="165" fontId="6" fillId="3" borderId="13" xfId="2" applyNumberFormat="1" applyFont="1" applyFill="1" applyBorder="1" applyAlignment="1">
      <alignment horizontal="center" vertical="center"/>
    </xf>
    <xf numFmtId="9" fontId="6" fillId="3" borderId="3" xfId="5" applyFont="1" applyFill="1" applyBorder="1" applyAlignment="1">
      <alignment horizontal="center" vertical="center"/>
    </xf>
    <xf numFmtId="165" fontId="6" fillId="3" borderId="15" xfId="5" applyNumberFormat="1" applyFont="1" applyFill="1" applyBorder="1" applyAlignment="1">
      <alignment horizontal="center" vertical="center"/>
    </xf>
    <xf numFmtId="165" fontId="6" fillId="3" borderId="14" xfId="5" applyNumberFormat="1" applyFont="1" applyFill="1" applyBorder="1" applyAlignment="1">
      <alignment horizontal="center" vertical="center"/>
    </xf>
    <xf numFmtId="165" fontId="6" fillId="3" borderId="13" xfId="5" applyNumberFormat="1" applyFont="1" applyFill="1" applyBorder="1" applyAlignment="1">
      <alignment horizontal="center" vertical="center"/>
    </xf>
    <xf numFmtId="0" fontId="17" fillId="3" borderId="3" xfId="2" applyFont="1" applyFill="1" applyBorder="1" applyAlignment="1">
      <alignment horizontal="left" vertical="center"/>
    </xf>
    <xf numFmtId="0" fontId="6" fillId="0" borderId="3" xfId="2" applyFont="1" applyFill="1" applyBorder="1" applyAlignment="1">
      <alignment horizontal="left" vertical="center"/>
    </xf>
    <xf numFmtId="165" fontId="6" fillId="0" borderId="3" xfId="4" applyNumberFormat="1" applyFont="1" applyFill="1" applyBorder="1" applyAlignment="1">
      <alignment horizontal="center" vertical="center"/>
    </xf>
    <xf numFmtId="9" fontId="6" fillId="0" borderId="15" xfId="5" applyFont="1" applyFill="1" applyBorder="1" applyAlignment="1">
      <alignment horizontal="center" vertical="center"/>
    </xf>
    <xf numFmtId="9" fontId="6" fillId="0" borderId="14" xfId="5" applyFont="1" applyFill="1" applyBorder="1" applyAlignment="1">
      <alignment horizontal="center" vertical="center"/>
    </xf>
    <xf numFmtId="9" fontId="6" fillId="0" borderId="13" xfId="5" applyFont="1" applyFill="1" applyBorder="1" applyAlignment="1">
      <alignment horizontal="center" vertical="center"/>
    </xf>
    <xf numFmtId="0" fontId="17" fillId="3" borderId="3" xfId="2" applyFont="1" applyFill="1" applyBorder="1" applyAlignment="1">
      <alignment vertical="center" wrapText="1"/>
    </xf>
    <xf numFmtId="0" fontId="6" fillId="0" borderId="3" xfId="2" applyNumberFormat="1" applyFont="1" applyFill="1" applyBorder="1" applyAlignment="1">
      <alignment horizontal="center" vertical="center" wrapText="1"/>
    </xf>
    <xf numFmtId="0" fontId="17" fillId="3" borderId="3" xfId="2" applyFont="1" applyFill="1" applyBorder="1" applyAlignment="1">
      <alignment horizontal="center" vertical="center" wrapText="1"/>
    </xf>
    <xf numFmtId="165" fontId="17" fillId="3" borderId="15" xfId="2" applyNumberFormat="1" applyFont="1" applyFill="1" applyBorder="1" applyAlignment="1">
      <alignment horizontal="center" vertical="center" wrapText="1"/>
    </xf>
    <xf numFmtId="165" fontId="17" fillId="3" borderId="14" xfId="2" applyNumberFormat="1" applyFont="1" applyFill="1" applyBorder="1" applyAlignment="1">
      <alignment horizontal="center" vertical="center" wrapText="1"/>
    </xf>
    <xf numFmtId="165" fontId="17" fillId="3" borderId="13" xfId="2" applyNumberFormat="1" applyFont="1" applyFill="1" applyBorder="1" applyAlignment="1">
      <alignment horizontal="center" vertical="center" wrapText="1"/>
    </xf>
    <xf numFmtId="0" fontId="17" fillId="3" borderId="3" xfId="2" applyNumberFormat="1" applyFont="1" applyFill="1" applyBorder="1" applyAlignment="1">
      <alignment horizontal="center" vertical="center" wrapText="1"/>
    </xf>
    <xf numFmtId="165" fontId="17" fillId="3" borderId="3" xfId="2" applyNumberFormat="1" applyFont="1" applyFill="1" applyBorder="1" applyAlignment="1">
      <alignment horizontal="left" vertical="center" wrapText="1"/>
    </xf>
    <xf numFmtId="9" fontId="6" fillId="3" borderId="15" xfId="5" applyFont="1" applyFill="1" applyBorder="1" applyAlignment="1">
      <alignment horizontal="center" vertical="center"/>
    </xf>
    <xf numFmtId="9" fontId="6" fillId="3" borderId="14" xfId="5" applyFont="1" applyFill="1" applyBorder="1" applyAlignment="1">
      <alignment horizontal="center" vertical="center"/>
    </xf>
    <xf numFmtId="9" fontId="6" fillId="3" borderId="13" xfId="5" applyFont="1" applyFill="1" applyBorder="1" applyAlignment="1">
      <alignment horizontal="center" vertical="center"/>
    </xf>
    <xf numFmtId="0" fontId="6" fillId="3" borderId="15" xfId="2" applyFont="1" applyFill="1" applyBorder="1" applyAlignment="1">
      <alignment horizontal="center" vertical="center"/>
    </xf>
    <xf numFmtId="0" fontId="6" fillId="3" borderId="14" xfId="2" applyFont="1" applyFill="1" applyBorder="1" applyAlignment="1">
      <alignment horizontal="center" vertical="center"/>
    </xf>
    <xf numFmtId="0" fontId="6" fillId="3" borderId="13" xfId="2" applyFont="1" applyFill="1" applyBorder="1" applyAlignment="1">
      <alignment horizontal="center" vertical="center"/>
    </xf>
    <xf numFmtId="0" fontId="6" fillId="0" borderId="3" xfId="4" applyFont="1" applyFill="1" applyBorder="1" applyAlignment="1">
      <alignment horizontal="left" vertical="center"/>
    </xf>
    <xf numFmtId="9" fontId="6" fillId="0" borderId="3" xfId="4" applyNumberFormat="1" applyFont="1" applyFill="1" applyBorder="1" applyAlignment="1">
      <alignment horizontal="center" vertical="center"/>
    </xf>
    <xf numFmtId="0" fontId="17" fillId="3" borderId="15" xfId="2" applyNumberFormat="1" applyFont="1" applyFill="1" applyBorder="1" applyAlignment="1">
      <alignment horizontal="center" vertical="center" wrapText="1"/>
    </xf>
    <xf numFmtId="0" fontId="17" fillId="3" borderId="14" xfId="2" applyNumberFormat="1" applyFont="1" applyFill="1" applyBorder="1" applyAlignment="1">
      <alignment horizontal="center" vertical="center" wrapText="1"/>
    </xf>
    <xf numFmtId="0" fontId="17" fillId="3" borderId="13" xfId="2" applyNumberFormat="1" applyFont="1" applyFill="1" applyBorder="1" applyAlignment="1">
      <alignment horizontal="center" vertical="center" wrapText="1"/>
    </xf>
    <xf numFmtId="0" fontId="17" fillId="3" borderId="15" xfId="2" applyFont="1" applyFill="1" applyBorder="1" applyAlignment="1">
      <alignment horizontal="left" vertical="center" wrapText="1"/>
    </xf>
    <xf numFmtId="0" fontId="17" fillId="3" borderId="14" xfId="2" applyFont="1" applyFill="1" applyBorder="1" applyAlignment="1">
      <alignment horizontal="left" vertical="center" wrapText="1"/>
    </xf>
    <xf numFmtId="0" fontId="17" fillId="3" borderId="13" xfId="2" applyFont="1" applyFill="1" applyBorder="1" applyAlignment="1">
      <alignment horizontal="left" vertical="center" wrapText="1"/>
    </xf>
    <xf numFmtId="0" fontId="17" fillId="3" borderId="15" xfId="2" applyFont="1" applyFill="1" applyBorder="1" applyAlignment="1">
      <alignment horizontal="center" vertical="center" wrapText="1"/>
    </xf>
    <xf numFmtId="0" fontId="17" fillId="3" borderId="14" xfId="2" applyFont="1" applyFill="1" applyBorder="1" applyAlignment="1">
      <alignment horizontal="center" vertical="center" wrapText="1"/>
    </xf>
    <xf numFmtId="0" fontId="17" fillId="3" borderId="13" xfId="2" applyFont="1" applyFill="1" applyBorder="1" applyAlignment="1">
      <alignment horizontal="center" vertical="center" wrapText="1"/>
    </xf>
    <xf numFmtId="9" fontId="17" fillId="3" borderId="15" xfId="5" applyFont="1" applyFill="1" applyBorder="1" applyAlignment="1">
      <alignment horizontal="center" vertical="center" wrapText="1"/>
    </xf>
    <xf numFmtId="9" fontId="17" fillId="3" borderId="14" xfId="5" applyFont="1" applyFill="1" applyBorder="1" applyAlignment="1">
      <alignment horizontal="center" vertical="center" wrapText="1"/>
    </xf>
    <xf numFmtId="9" fontId="17" fillId="3" borderId="13" xfId="5" applyFont="1" applyFill="1" applyBorder="1" applyAlignment="1">
      <alignment horizontal="center" vertical="center" wrapText="1"/>
    </xf>
    <xf numFmtId="0" fontId="20" fillId="7" borderId="0" xfId="4" applyFont="1" applyAlignment="1">
      <alignment horizontal="center"/>
    </xf>
    <xf numFmtId="0" fontId="17" fillId="0" borderId="3" xfId="2" applyFont="1" applyFill="1" applyBorder="1" applyAlignment="1">
      <alignment horizontal="left" vertical="center" wrapText="1"/>
    </xf>
    <xf numFmtId="165" fontId="17" fillId="0" borderId="3" xfId="2" applyNumberFormat="1" applyFont="1" applyFill="1" applyBorder="1" applyAlignment="1">
      <alignment horizontal="center" vertical="center" wrapText="1"/>
    </xf>
    <xf numFmtId="0" fontId="17" fillId="0" borderId="3" xfId="2" applyFont="1" applyFill="1" applyBorder="1" applyAlignment="1">
      <alignment horizontal="center" vertical="center" wrapText="1"/>
    </xf>
    <xf numFmtId="165" fontId="17" fillId="0" borderId="15" xfId="2" applyNumberFormat="1" applyFont="1" applyFill="1" applyBorder="1" applyAlignment="1">
      <alignment horizontal="center" vertical="center" wrapText="1"/>
    </xf>
    <xf numFmtId="165" fontId="17" fillId="0" borderId="14" xfId="2" applyNumberFormat="1" applyFont="1" applyFill="1" applyBorder="1" applyAlignment="1">
      <alignment horizontal="center" vertical="center" wrapText="1"/>
    </xf>
    <xf numFmtId="165" fontId="17" fillId="0" borderId="13" xfId="2" applyNumberFormat="1" applyFont="1" applyFill="1" applyBorder="1" applyAlignment="1">
      <alignment horizontal="center" vertical="center" wrapText="1"/>
    </xf>
    <xf numFmtId="1" fontId="17" fillId="0" borderId="3" xfId="5" applyNumberFormat="1" applyFont="1" applyFill="1" applyBorder="1" applyAlignment="1">
      <alignment horizontal="center" vertical="center" wrapText="1"/>
    </xf>
    <xf numFmtId="165" fontId="17" fillId="0" borderId="15" xfId="5" applyNumberFormat="1" applyFont="1" applyFill="1" applyBorder="1" applyAlignment="1">
      <alignment horizontal="center" vertical="center" wrapText="1"/>
    </xf>
    <xf numFmtId="165" fontId="17" fillId="0" borderId="14" xfId="5" applyNumberFormat="1" applyFont="1" applyFill="1" applyBorder="1" applyAlignment="1">
      <alignment horizontal="center" vertical="center" wrapText="1"/>
    </xf>
    <xf numFmtId="165" fontId="17" fillId="0" borderId="13" xfId="5" applyNumberFormat="1" applyFont="1" applyFill="1" applyBorder="1" applyAlignment="1">
      <alignment horizontal="center" vertical="center" wrapText="1"/>
    </xf>
    <xf numFmtId="165" fontId="17" fillId="0" borderId="3" xfId="2" applyNumberFormat="1" applyFont="1" applyFill="1" applyBorder="1" applyAlignment="1">
      <alignment horizontal="left" vertical="center" wrapText="1"/>
    </xf>
    <xf numFmtId="0" fontId="40" fillId="0" borderId="0" xfId="51" applyFont="1" applyFill="1" applyAlignment="1">
      <alignment horizontal="center"/>
    </xf>
  </cellXfs>
  <cellStyles count="68">
    <cellStyle name="20% - Accent1" xfId="6"/>
    <cellStyle name="20% - Accent2" xfId="7"/>
    <cellStyle name="20% - Accent3" xfId="8"/>
    <cellStyle name="20% - Accent4" xfId="9"/>
    <cellStyle name="20% - Accent5" xfId="10"/>
    <cellStyle name="20% - Accent6" xfId="11"/>
    <cellStyle name="40% - Accent1" xfId="12"/>
    <cellStyle name="40% - Accent2" xfId="13"/>
    <cellStyle name="40% - Accent3" xfId="14"/>
    <cellStyle name="40% - Accent4" xfId="15"/>
    <cellStyle name="40% - Accent5" xfId="16"/>
    <cellStyle name="40% - Accent6" xfId="17"/>
    <cellStyle name="60% - Accent1" xfId="18"/>
    <cellStyle name="60% - Accent2" xfId="19"/>
    <cellStyle name="60% - Accent3" xfId="20"/>
    <cellStyle name="60% - Accent4" xfId="21"/>
    <cellStyle name="60% - Accent5" xfId="22"/>
    <cellStyle name="60% - Accent6" xfId="23"/>
    <cellStyle name="Accent1" xfId="24"/>
    <cellStyle name="Accent2" xfId="25"/>
    <cellStyle name="Accent3" xfId="26"/>
    <cellStyle name="Accent4" xfId="27"/>
    <cellStyle name="Accent5" xfId="28"/>
    <cellStyle name="Accent6" xfId="29"/>
    <cellStyle name="Bad" xfId="30"/>
    <cellStyle name="Calculation" xfId="31"/>
    <cellStyle name="Check Cell" xfId="32"/>
    <cellStyle name="ex76" xfId="64"/>
    <cellStyle name="Explanatory Text" xfId="33"/>
    <cellStyle name="Good" xfId="34"/>
    <cellStyle name="Heading 1" xfId="35"/>
    <cellStyle name="Heading 2" xfId="36"/>
    <cellStyle name="Heading 3" xfId="37"/>
    <cellStyle name="Heading 4" xfId="38"/>
    <cellStyle name="Input" xfId="39"/>
    <cellStyle name="Linked Cell" xfId="40"/>
    <cellStyle name="Neutral" xfId="41"/>
    <cellStyle name="Note" xfId="42"/>
    <cellStyle name="Output" xfId="43"/>
    <cellStyle name="Title" xfId="44"/>
    <cellStyle name="Total" xfId="45"/>
    <cellStyle name="Warning Text" xfId="46"/>
    <cellStyle name="xl74" xfId="52"/>
    <cellStyle name="Гиперссылка 2" xfId="53"/>
    <cellStyle name="Денежный 2" xfId="62"/>
    <cellStyle name="Обычный" xfId="0" builtinId="0"/>
    <cellStyle name="Обычный 2" xfId="3"/>
    <cellStyle name="Обычный 2 2" xfId="4"/>
    <cellStyle name="Обычный 2 3" xfId="47"/>
    <cellStyle name="Обычный 3" xfId="48"/>
    <cellStyle name="Обычный 3 2" xfId="49"/>
    <cellStyle name="Обычный 4" xfId="51"/>
    <cellStyle name="Обычный 5" xfId="2"/>
    <cellStyle name="Обычный 6" xfId="57"/>
    <cellStyle name="Обычный 6 2" xfId="65"/>
    <cellStyle name="Обычный_Лист1" xfId="59"/>
    <cellStyle name="Обычный_План реализации" xfId="61"/>
    <cellStyle name="Процентный" xfId="1" builtinId="5"/>
    <cellStyle name="Процентный 2" xfId="5"/>
    <cellStyle name="Процентный 2 2" xfId="54"/>
    <cellStyle name="Процентный 2 3" xfId="63"/>
    <cellStyle name="Процентный 3" xfId="55"/>
    <cellStyle name="Процентный 4" xfId="56"/>
    <cellStyle name="Процентный 5" xfId="58"/>
    <cellStyle name="Процентный 5 2" xfId="66"/>
    <cellStyle name="Финансовый 2" xfId="50"/>
    <cellStyle name="Финансовый 3" xfId="60"/>
    <cellStyle name="Финансовый 3 2" xfId="67"/>
  </cellStyles>
  <dxfs count="0"/>
  <tableStyles count="0" defaultTableStyle="TableStyleMedium2" defaultPivotStyle="PivotStyleLight16"/>
  <colors>
    <mruColors>
      <color rgb="FFFF9999"/>
      <color rgb="FFFFFF66"/>
      <color rgb="FF99FF99"/>
      <color rgb="FFFFFF99"/>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externalLinkPath" Target="/Users/abogdanova/AppData/Local/Microsoft/Windows/Temporary%20Internet%20Files/Content.Outlook/M9SAH67Z/&#1050;&#1086;&#1087;&#1080;&#1103;%20&#1054;&#1090;&#1095;&#1077;&#1090;%202016%20&#1075;&#1086;&#1076;%20&#1086;&#1073;&#1097;&#1080;&#1081;%2011.xlsx" TargetMode="External"/><Relationship Id="rId2" Type="http://schemas.openxmlformats.org/officeDocument/2006/relationships/externalLinkPath" Target="/Users/abogdanova/AppData/Local/Microsoft/Windows/Temporary%20Internet%20Files/Content.Outlook/M9SAH67Z/&#1050;&#1086;&#1087;&#1080;&#1103;%20&#1054;&#1090;&#1095;&#1077;&#1090;%202016%20&#1075;&#1086;&#1076;%20&#1086;&#1073;&#1097;&#1080;&#1081;%2011.xlsx" TargetMode="External"/><Relationship Id="rId1" Type="http://schemas.openxmlformats.org/officeDocument/2006/relationships/externalLinkPath" Target="/Users/abogdanova/AppData/Local/Microsoft/Windows/Temporary%20Internet%20Files/Content.Outlook/M9SAH67Z/&#1050;&#1086;&#1087;&#1080;&#1103;%20&#1054;&#1090;&#1095;&#1077;&#1090;%202016%20&#1075;&#1086;&#1076;%20&#1086;&#1073;&#1097;&#1080;&#1081;%2011.xlsx" TargetMode="External"/><Relationship Id="rId5" Type="http://schemas.openxmlformats.org/officeDocument/2006/relationships/printerSettings" Target="../printerSettings/printerSettings2.bin"/><Relationship Id="rId4" Type="http://schemas.openxmlformats.org/officeDocument/2006/relationships/externalLinkPath" Target="/Users/abogdanova/AppData/Local/Microsoft/Windows/Temporary%20Internet%20Files/Content.Outlook/M9SAH67Z/&#1050;&#1086;&#1087;&#1080;&#1103;%20&#1054;&#1090;&#1095;&#1077;&#1090;%202016%20&#1075;&#1086;&#1076;%20&#1086;&#1073;&#1097;&#1080;&#1081;%2011.xls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N596"/>
  <sheetViews>
    <sheetView showGridLines="0" tabSelected="1" view="pageBreakPreview" zoomScale="115" zoomScaleNormal="85" zoomScaleSheetLayoutView="115" workbookViewId="0">
      <pane ySplit="5" topLeftCell="A6" activePane="bottomLeft" state="frozen"/>
      <selection pane="bottomLeft" activeCell="B7" sqref="B7"/>
    </sheetView>
  </sheetViews>
  <sheetFormatPr defaultColWidth="10.140625" defaultRowHeight="14.45" customHeight="1" outlineLevelRow="2" x14ac:dyDescent="0.2"/>
  <cols>
    <col min="1" max="1" width="5.85546875" style="35" customWidth="1"/>
    <col min="2" max="2" width="40" style="8" customWidth="1"/>
    <col min="3" max="3" width="9.140625" style="8" customWidth="1"/>
    <col min="4" max="4" width="7.28515625" customWidth="1"/>
    <col min="5" max="7" width="7.5703125" style="8" customWidth="1"/>
    <col min="8" max="8" width="9.42578125" style="8" customWidth="1"/>
    <col min="9" max="9" width="8.140625" style="8" customWidth="1"/>
    <col min="10" max="10" width="41.7109375" style="8" customWidth="1"/>
    <col min="11" max="11" width="12.85546875" style="8" customWidth="1"/>
    <col min="12" max="12" width="8.140625" style="8" hidden="1" customWidth="1"/>
    <col min="13" max="14" width="7.42578125" style="8" hidden="1" customWidth="1"/>
  </cols>
  <sheetData>
    <row r="1" spans="1:14" ht="12.75" customHeight="1" x14ac:dyDescent="0.2">
      <c r="A1" s="1"/>
      <c r="B1" s="2"/>
      <c r="C1" s="3"/>
      <c r="D1" s="3"/>
      <c r="E1" s="3"/>
      <c r="F1" s="3"/>
      <c r="G1" s="3"/>
      <c r="H1" s="4"/>
      <c r="I1" s="4"/>
      <c r="J1" s="3"/>
      <c r="K1" s="9" t="s">
        <v>2404</v>
      </c>
      <c r="L1" s="3"/>
    </row>
    <row r="2" spans="1:14" ht="13.5" customHeight="1" x14ac:dyDescent="0.2">
      <c r="A2" s="281" t="s">
        <v>939</v>
      </c>
      <c r="B2" s="281"/>
      <c r="C2" s="281"/>
      <c r="D2" s="281"/>
      <c r="E2" s="281"/>
      <c r="F2" s="281"/>
      <c r="G2" s="281"/>
      <c r="H2" s="281"/>
      <c r="I2" s="281"/>
      <c r="J2" s="281"/>
      <c r="K2" s="281"/>
    </row>
    <row r="3" spans="1:14" ht="8.25" customHeight="1" x14ac:dyDescent="0.2">
      <c r="A3" s="33"/>
      <c r="B3" s="19"/>
      <c r="C3" s="19"/>
      <c r="D3" s="20"/>
      <c r="E3" s="19"/>
      <c r="F3" s="19"/>
      <c r="G3" s="19"/>
      <c r="H3" s="19"/>
      <c r="I3" s="19"/>
      <c r="J3" s="19"/>
      <c r="K3" s="21"/>
      <c r="L3" s="10"/>
    </row>
    <row r="4" spans="1:14" ht="12.75" x14ac:dyDescent="0.2">
      <c r="A4" s="283" t="s">
        <v>0</v>
      </c>
      <c r="B4" s="280" t="s">
        <v>1</v>
      </c>
      <c r="C4" s="280" t="s">
        <v>2</v>
      </c>
      <c r="D4" s="280" t="s">
        <v>935</v>
      </c>
      <c r="E4" s="148" t="s">
        <v>4</v>
      </c>
      <c r="F4" s="280" t="s">
        <v>5</v>
      </c>
      <c r="G4" s="280"/>
      <c r="H4" s="285" t="s">
        <v>904</v>
      </c>
      <c r="I4" s="285" t="s">
        <v>905</v>
      </c>
      <c r="J4" s="280" t="s">
        <v>2428</v>
      </c>
      <c r="K4" s="280" t="s">
        <v>2427</v>
      </c>
      <c r="L4" s="282" t="s">
        <v>3</v>
      </c>
      <c r="M4" s="285" t="s">
        <v>936</v>
      </c>
      <c r="N4" s="285" t="s">
        <v>937</v>
      </c>
    </row>
    <row r="5" spans="1:14" ht="12.75" x14ac:dyDescent="0.2">
      <c r="A5" s="284"/>
      <c r="B5" s="280"/>
      <c r="C5" s="280"/>
      <c r="D5" s="287"/>
      <c r="E5" s="148" t="s">
        <v>8</v>
      </c>
      <c r="F5" s="148" t="s">
        <v>9</v>
      </c>
      <c r="G5" s="148" t="s">
        <v>8</v>
      </c>
      <c r="H5" s="286"/>
      <c r="I5" s="286"/>
      <c r="J5" s="280" t="s">
        <v>6</v>
      </c>
      <c r="K5" s="288" t="s">
        <v>7</v>
      </c>
      <c r="L5" s="282"/>
      <c r="M5" s="286"/>
      <c r="N5" s="286"/>
    </row>
    <row r="6" spans="1:14" ht="18.75" customHeight="1" x14ac:dyDescent="0.2">
      <c r="A6" s="34">
        <v>1</v>
      </c>
      <c r="B6" s="290" t="s">
        <v>10</v>
      </c>
      <c r="C6" s="290"/>
      <c r="D6" s="290"/>
      <c r="E6" s="290"/>
      <c r="F6" s="290"/>
      <c r="G6" s="290"/>
      <c r="H6" s="16">
        <f>AVERAGE(M7:M110)</f>
        <v>0.96219068105334693</v>
      </c>
      <c r="I6" s="16">
        <f>AVERAGE(N7:N110)</f>
        <v>1.0220270467947079</v>
      </c>
      <c r="J6" s="22"/>
      <c r="K6" s="23"/>
      <c r="L6" s="17"/>
    </row>
    <row r="7" spans="1:14" ht="25.5" customHeight="1" outlineLevel="2" x14ac:dyDescent="0.2">
      <c r="A7" s="149" t="s">
        <v>990</v>
      </c>
      <c r="B7" s="24" t="s">
        <v>11</v>
      </c>
      <c r="C7" s="25" t="s">
        <v>972</v>
      </c>
      <c r="D7" s="7" t="s">
        <v>903</v>
      </c>
      <c r="E7" s="26">
        <v>11.6</v>
      </c>
      <c r="F7" s="26">
        <v>10.9</v>
      </c>
      <c r="G7" s="26">
        <v>11.5</v>
      </c>
      <c r="H7" s="27">
        <f>(G7/F7)^L7</f>
        <v>0.94782608695652182</v>
      </c>
      <c r="I7" s="27">
        <f>(G7/E7)^L7</f>
        <v>1.008695652173913</v>
      </c>
      <c r="J7" s="28" t="s">
        <v>12</v>
      </c>
      <c r="K7" s="147" t="s">
        <v>916</v>
      </c>
      <c r="L7" s="18">
        <v>-1</v>
      </c>
      <c r="M7" s="11">
        <f>IF(H7&gt;1,1,H7)</f>
        <v>0.94782608695652182</v>
      </c>
      <c r="N7" s="11">
        <f>IF(I7&gt;1.25,1.25,I7)</f>
        <v>1.008695652173913</v>
      </c>
    </row>
    <row r="8" spans="1:14" ht="33.75" outlineLevel="2" x14ac:dyDescent="0.2">
      <c r="A8" s="149" t="s">
        <v>991</v>
      </c>
      <c r="B8" s="24" t="s">
        <v>13</v>
      </c>
      <c r="C8" s="25" t="s">
        <v>941</v>
      </c>
      <c r="D8" s="7" t="s">
        <v>903</v>
      </c>
      <c r="E8" s="26">
        <v>11</v>
      </c>
      <c r="F8" s="26">
        <v>10.9</v>
      </c>
      <c r="G8" s="26">
        <v>11.6</v>
      </c>
      <c r="H8" s="27">
        <f t="shared" ref="H8:H22" si="0">(G8/F8)^L8</f>
        <v>0.93965517241379326</v>
      </c>
      <c r="I8" s="27">
        <f t="shared" ref="I8:I22" si="1">(G8/E8)^L8</f>
        <v>0.94827586206896564</v>
      </c>
      <c r="J8" s="28" t="s">
        <v>14</v>
      </c>
      <c r="K8" s="147" t="s">
        <v>916</v>
      </c>
      <c r="L8" s="18">
        <v>-1</v>
      </c>
      <c r="M8" s="11">
        <f t="shared" ref="M8:M15" si="2">IF(H8&gt;1,1,H8)</f>
        <v>0.93965517241379326</v>
      </c>
      <c r="N8" s="11">
        <f t="shared" ref="N8:N22" si="3">IF(I8&gt;1.25,1.25,I8)</f>
        <v>0.94827586206896564</v>
      </c>
    </row>
    <row r="9" spans="1:14" ht="22.5" outlineLevel="2" x14ac:dyDescent="0.2">
      <c r="A9" s="149" t="s">
        <v>992</v>
      </c>
      <c r="B9" s="24" t="s">
        <v>15</v>
      </c>
      <c r="C9" s="25" t="s">
        <v>959</v>
      </c>
      <c r="D9" s="7" t="s">
        <v>903</v>
      </c>
      <c r="E9" s="26">
        <v>5.9</v>
      </c>
      <c r="F9" s="26">
        <v>6.8</v>
      </c>
      <c r="G9" s="26">
        <v>3.8000000000000003</v>
      </c>
      <c r="H9" s="27">
        <f t="shared" si="0"/>
        <v>1.7894736842105263</v>
      </c>
      <c r="I9" s="27">
        <f t="shared" si="1"/>
        <v>1.5526315789473684</v>
      </c>
      <c r="J9" s="28" t="s">
        <v>16</v>
      </c>
      <c r="K9" s="147" t="s">
        <v>916</v>
      </c>
      <c r="L9" s="18">
        <v>-1</v>
      </c>
      <c r="M9" s="11">
        <f t="shared" si="2"/>
        <v>1</v>
      </c>
      <c r="N9" s="11">
        <f t="shared" si="3"/>
        <v>1.25</v>
      </c>
    </row>
    <row r="10" spans="1:14" ht="33.75" outlineLevel="2" x14ac:dyDescent="0.2">
      <c r="A10" s="149" t="s">
        <v>993</v>
      </c>
      <c r="B10" s="24" t="s">
        <v>17</v>
      </c>
      <c r="C10" s="25" t="s">
        <v>976</v>
      </c>
      <c r="D10" s="7" t="s">
        <v>903</v>
      </c>
      <c r="E10" s="26">
        <v>639.70000000000005</v>
      </c>
      <c r="F10" s="26">
        <v>650</v>
      </c>
      <c r="G10" s="26">
        <v>613.5</v>
      </c>
      <c r="H10" s="27">
        <f t="shared" si="0"/>
        <v>1.0594947025264874</v>
      </c>
      <c r="I10" s="27">
        <f t="shared" si="1"/>
        <v>1.0427057864710676</v>
      </c>
      <c r="J10" s="28" t="s">
        <v>18</v>
      </c>
      <c r="K10" s="147" t="s">
        <v>916</v>
      </c>
      <c r="L10" s="18">
        <v>-1</v>
      </c>
      <c r="M10" s="11">
        <f t="shared" si="2"/>
        <v>1</v>
      </c>
      <c r="N10" s="11">
        <f t="shared" si="3"/>
        <v>1.0427057864710676</v>
      </c>
    </row>
    <row r="11" spans="1:14" ht="57.75" customHeight="1" outlineLevel="2" x14ac:dyDescent="0.2">
      <c r="A11" s="149" t="s">
        <v>994</v>
      </c>
      <c r="B11" s="24" t="s">
        <v>19</v>
      </c>
      <c r="C11" s="25" t="s">
        <v>976</v>
      </c>
      <c r="D11" s="7" t="s">
        <v>903</v>
      </c>
      <c r="E11" s="26">
        <v>188.20000000000002</v>
      </c>
      <c r="F11" s="26">
        <v>173.6</v>
      </c>
      <c r="G11" s="26">
        <v>202.5</v>
      </c>
      <c r="H11" s="27">
        <f t="shared" si="0"/>
        <v>0.85728395061728402</v>
      </c>
      <c r="I11" s="27">
        <f t="shared" si="1"/>
        <v>0.92938271604938283</v>
      </c>
      <c r="J11" s="28" t="s">
        <v>20</v>
      </c>
      <c r="K11" s="147" t="s">
        <v>916</v>
      </c>
      <c r="L11" s="18">
        <v>-1</v>
      </c>
      <c r="M11" s="11">
        <f t="shared" si="2"/>
        <v>0.85728395061728402</v>
      </c>
      <c r="N11" s="11">
        <f t="shared" si="3"/>
        <v>0.92938271604938283</v>
      </c>
    </row>
    <row r="12" spans="1:14" ht="27" customHeight="1" outlineLevel="2" x14ac:dyDescent="0.2">
      <c r="A12" s="149" t="s">
        <v>995</v>
      </c>
      <c r="B12" s="24" t="s">
        <v>21</v>
      </c>
      <c r="C12" s="25" t="s">
        <v>976</v>
      </c>
      <c r="D12" s="7" t="s">
        <v>903</v>
      </c>
      <c r="E12" s="26">
        <v>5.9</v>
      </c>
      <c r="F12" s="26">
        <v>6.1000000000000005</v>
      </c>
      <c r="G12" s="26">
        <v>3.9</v>
      </c>
      <c r="H12" s="27">
        <f t="shared" si="0"/>
        <v>1.5641025641025643</v>
      </c>
      <c r="I12" s="27">
        <f t="shared" si="1"/>
        <v>1.512820512820513</v>
      </c>
      <c r="J12" s="28" t="s">
        <v>22</v>
      </c>
      <c r="K12" s="147" t="s">
        <v>916</v>
      </c>
      <c r="L12" s="18">
        <v>-1</v>
      </c>
      <c r="M12" s="11">
        <f t="shared" si="2"/>
        <v>1</v>
      </c>
      <c r="N12" s="11">
        <f t="shared" si="3"/>
        <v>1.25</v>
      </c>
    </row>
    <row r="13" spans="1:14" ht="27" customHeight="1" outlineLevel="2" x14ac:dyDescent="0.2">
      <c r="A13" s="149" t="s">
        <v>996</v>
      </c>
      <c r="B13" s="24" t="s">
        <v>23</v>
      </c>
      <c r="C13" s="25" t="s">
        <v>976</v>
      </c>
      <c r="D13" s="7" t="s">
        <v>903</v>
      </c>
      <c r="E13" s="26">
        <v>5.6000000000000005</v>
      </c>
      <c r="F13" s="26">
        <v>8.1999999999999993</v>
      </c>
      <c r="G13" s="26">
        <v>6</v>
      </c>
      <c r="H13" s="27">
        <f t="shared" si="0"/>
        <v>1.3666666666666665</v>
      </c>
      <c r="I13" s="27">
        <f t="shared" si="1"/>
        <v>0.93333333333333335</v>
      </c>
      <c r="J13" s="28" t="s">
        <v>24</v>
      </c>
      <c r="K13" s="147" t="s">
        <v>916</v>
      </c>
      <c r="L13" s="18">
        <v>-1</v>
      </c>
      <c r="M13" s="11">
        <f t="shared" si="2"/>
        <v>1</v>
      </c>
      <c r="N13" s="11">
        <f t="shared" si="3"/>
        <v>0.93333333333333335</v>
      </c>
    </row>
    <row r="14" spans="1:14" ht="27" customHeight="1" outlineLevel="2" x14ac:dyDescent="0.2">
      <c r="A14" s="149" t="s">
        <v>997</v>
      </c>
      <c r="B14" s="24" t="s">
        <v>25</v>
      </c>
      <c r="C14" s="25" t="s">
        <v>976</v>
      </c>
      <c r="D14" s="7" t="s">
        <v>903</v>
      </c>
      <c r="E14" s="26">
        <v>635.4</v>
      </c>
      <c r="F14" s="26">
        <v>625.9</v>
      </c>
      <c r="G14" s="26">
        <v>571.9</v>
      </c>
      <c r="H14" s="27">
        <f t="shared" si="0"/>
        <v>1.0944221017660429</v>
      </c>
      <c r="I14" s="27">
        <f t="shared" si="1"/>
        <v>1.1110333974471061</v>
      </c>
      <c r="J14" s="28"/>
      <c r="K14" s="147" t="s">
        <v>916</v>
      </c>
      <c r="L14" s="18">
        <v>-1</v>
      </c>
      <c r="M14" s="11">
        <f t="shared" si="2"/>
        <v>1</v>
      </c>
      <c r="N14" s="11">
        <f t="shared" si="3"/>
        <v>1.1110333974471061</v>
      </c>
    </row>
    <row r="15" spans="1:14" ht="27" customHeight="1" outlineLevel="2" x14ac:dyDescent="0.2">
      <c r="A15" s="149" t="s">
        <v>998</v>
      </c>
      <c r="B15" s="24" t="s">
        <v>26</v>
      </c>
      <c r="C15" s="25" t="s">
        <v>976</v>
      </c>
      <c r="D15" s="7" t="s">
        <v>903</v>
      </c>
      <c r="E15" s="26">
        <v>1031.2</v>
      </c>
      <c r="F15" s="26">
        <v>1010</v>
      </c>
      <c r="G15" s="26">
        <v>1027.8</v>
      </c>
      <c r="H15" s="27">
        <f t="shared" si="0"/>
        <v>0.98268145553609654</v>
      </c>
      <c r="I15" s="27">
        <f t="shared" si="1"/>
        <v>1.0033080365829929</v>
      </c>
      <c r="J15" s="28" t="s">
        <v>27</v>
      </c>
      <c r="K15" s="147" t="s">
        <v>916</v>
      </c>
      <c r="L15" s="18">
        <v>-1</v>
      </c>
      <c r="M15" s="11">
        <f t="shared" si="2"/>
        <v>0.98268145553609654</v>
      </c>
      <c r="N15" s="11">
        <f t="shared" si="3"/>
        <v>1.0033080365829929</v>
      </c>
    </row>
    <row r="16" spans="1:14" ht="33.75" outlineLevel="2" x14ac:dyDescent="0.2">
      <c r="A16" s="149" t="s">
        <v>999</v>
      </c>
      <c r="B16" s="24" t="s">
        <v>28</v>
      </c>
      <c r="C16" s="25" t="s">
        <v>954</v>
      </c>
      <c r="D16" s="5" t="s">
        <v>901</v>
      </c>
      <c r="E16" s="29">
        <v>70.239999999999995</v>
      </c>
      <c r="F16" s="29">
        <v>70.7</v>
      </c>
      <c r="G16" s="29">
        <v>70.94</v>
      </c>
      <c r="H16" s="27">
        <f t="shared" si="0"/>
        <v>1.0033946251768033</v>
      </c>
      <c r="I16" s="27">
        <f t="shared" si="1"/>
        <v>1.0099658314350797</v>
      </c>
      <c r="J16" s="173" t="s">
        <v>29</v>
      </c>
      <c r="K16" s="147" t="s">
        <v>916</v>
      </c>
      <c r="L16" s="18">
        <v>1</v>
      </c>
      <c r="M16" s="12" t="s">
        <v>938</v>
      </c>
      <c r="N16" s="12" t="s">
        <v>938</v>
      </c>
    </row>
    <row r="17" spans="1:14" ht="33.75" outlineLevel="2" x14ac:dyDescent="0.2">
      <c r="A17" s="149" t="s">
        <v>1000</v>
      </c>
      <c r="B17" s="24" t="s">
        <v>30</v>
      </c>
      <c r="C17" s="25" t="s">
        <v>974</v>
      </c>
      <c r="D17" s="5" t="s">
        <v>901</v>
      </c>
      <c r="E17" s="26">
        <v>37.1</v>
      </c>
      <c r="F17" s="26">
        <v>37.4</v>
      </c>
      <c r="G17" s="26">
        <v>37.6</v>
      </c>
      <c r="H17" s="27">
        <f t="shared" si="0"/>
        <v>1.0053475935828877</v>
      </c>
      <c r="I17" s="27">
        <f t="shared" si="1"/>
        <v>1.013477088948787</v>
      </c>
      <c r="J17" s="28"/>
      <c r="K17" s="147" t="s">
        <v>916</v>
      </c>
      <c r="L17" s="18">
        <v>1</v>
      </c>
      <c r="M17" s="11">
        <f t="shared" ref="M17:M22" si="4">IF(H17&gt;1,1,H17)</f>
        <v>1</v>
      </c>
      <c r="N17" s="11">
        <f t="shared" si="3"/>
        <v>1.013477088948787</v>
      </c>
    </row>
    <row r="18" spans="1:14" ht="93.75" customHeight="1" outlineLevel="2" x14ac:dyDescent="0.2">
      <c r="A18" s="149" t="s">
        <v>1001</v>
      </c>
      <c r="B18" s="24" t="s">
        <v>31</v>
      </c>
      <c r="C18" s="25" t="s">
        <v>948</v>
      </c>
      <c r="D18" s="5" t="s">
        <v>901</v>
      </c>
      <c r="E18" s="26">
        <v>157.70000000000002</v>
      </c>
      <c r="F18" s="26">
        <v>157.70000000000002</v>
      </c>
      <c r="G18" s="26">
        <v>149.5</v>
      </c>
      <c r="H18" s="27">
        <f t="shared" si="0"/>
        <v>0.9480025364616359</v>
      </c>
      <c r="I18" s="27">
        <f t="shared" si="1"/>
        <v>0.9480025364616359</v>
      </c>
      <c r="J18" s="28" t="s">
        <v>32</v>
      </c>
      <c r="K18" s="147" t="s">
        <v>916</v>
      </c>
      <c r="L18" s="18">
        <v>1</v>
      </c>
      <c r="M18" s="11">
        <f t="shared" si="4"/>
        <v>0.9480025364616359</v>
      </c>
      <c r="N18" s="11">
        <f t="shared" si="3"/>
        <v>0.9480025364616359</v>
      </c>
    </row>
    <row r="19" spans="1:14" ht="72" customHeight="1" outlineLevel="2" x14ac:dyDescent="0.2">
      <c r="A19" s="149" t="s">
        <v>1002</v>
      </c>
      <c r="B19" s="24" t="s">
        <v>33</v>
      </c>
      <c r="C19" s="25" t="s">
        <v>948</v>
      </c>
      <c r="D19" s="5" t="s">
        <v>901</v>
      </c>
      <c r="E19" s="26">
        <v>88.5</v>
      </c>
      <c r="F19" s="26">
        <v>88.5</v>
      </c>
      <c r="G19" s="26">
        <v>82.600000000000009</v>
      </c>
      <c r="H19" s="27">
        <f t="shared" si="0"/>
        <v>0.93333333333333346</v>
      </c>
      <c r="I19" s="27">
        <f t="shared" si="1"/>
        <v>0.93333333333333346</v>
      </c>
      <c r="J19" s="28" t="s">
        <v>32</v>
      </c>
      <c r="K19" s="147" t="s">
        <v>916</v>
      </c>
      <c r="L19" s="18">
        <v>1</v>
      </c>
      <c r="M19" s="11">
        <f t="shared" si="4"/>
        <v>0.93333333333333346</v>
      </c>
      <c r="N19" s="11">
        <f t="shared" si="3"/>
        <v>0.93333333333333346</v>
      </c>
    </row>
    <row r="20" spans="1:14" ht="57.75" customHeight="1" outlineLevel="2" x14ac:dyDescent="0.2">
      <c r="A20" s="149" t="s">
        <v>1003</v>
      </c>
      <c r="B20" s="24" t="s">
        <v>34</v>
      </c>
      <c r="C20" s="25" t="s">
        <v>948</v>
      </c>
      <c r="D20" s="5" t="s">
        <v>901</v>
      </c>
      <c r="E20" s="26">
        <v>55.7</v>
      </c>
      <c r="F20" s="26">
        <v>70.5</v>
      </c>
      <c r="G20" s="26">
        <v>58.1</v>
      </c>
      <c r="H20" s="27">
        <f t="shared" si="0"/>
        <v>0.82411347517730493</v>
      </c>
      <c r="I20" s="27">
        <f t="shared" si="1"/>
        <v>1.0430879712746859</v>
      </c>
      <c r="J20" s="28" t="s">
        <v>32</v>
      </c>
      <c r="K20" s="147" t="s">
        <v>916</v>
      </c>
      <c r="L20" s="18">
        <v>1</v>
      </c>
      <c r="M20" s="11">
        <f t="shared" si="4"/>
        <v>0.82411347517730493</v>
      </c>
      <c r="N20" s="11">
        <f t="shared" si="3"/>
        <v>1.0430879712746859</v>
      </c>
    </row>
    <row r="21" spans="1:14" ht="54.75" customHeight="1" outlineLevel="2" x14ac:dyDescent="0.2">
      <c r="A21" s="149" t="s">
        <v>1004</v>
      </c>
      <c r="B21" s="24" t="s">
        <v>35</v>
      </c>
      <c r="C21" s="25" t="s">
        <v>948</v>
      </c>
      <c r="D21" s="5" t="s">
        <v>901</v>
      </c>
      <c r="E21" s="26">
        <v>80.600000000000009</v>
      </c>
      <c r="F21" s="26">
        <v>79</v>
      </c>
      <c r="G21" s="26">
        <v>74.7</v>
      </c>
      <c r="H21" s="27">
        <f t="shared" si="0"/>
        <v>0.9455696202531646</v>
      </c>
      <c r="I21" s="27">
        <f t="shared" si="1"/>
        <v>0.92679900744416865</v>
      </c>
      <c r="J21" s="28" t="s">
        <v>32</v>
      </c>
      <c r="K21" s="147" t="s">
        <v>916</v>
      </c>
      <c r="L21" s="18">
        <v>1</v>
      </c>
      <c r="M21" s="11">
        <f t="shared" si="4"/>
        <v>0.9455696202531646</v>
      </c>
      <c r="N21" s="11">
        <f t="shared" si="3"/>
        <v>0.92679900744416865</v>
      </c>
    </row>
    <row r="22" spans="1:14" ht="77.25" customHeight="1" outlineLevel="2" x14ac:dyDescent="0.2">
      <c r="A22" s="149" t="s">
        <v>1005</v>
      </c>
      <c r="B22" s="24" t="s">
        <v>36</v>
      </c>
      <c r="C22" s="25" t="s">
        <v>948</v>
      </c>
      <c r="D22" s="5" t="s">
        <v>901</v>
      </c>
      <c r="E22" s="26">
        <v>100.3</v>
      </c>
      <c r="F22" s="26">
        <v>100</v>
      </c>
      <c r="G22" s="26">
        <v>92.8</v>
      </c>
      <c r="H22" s="27">
        <f t="shared" si="0"/>
        <v>0.92799999999999994</v>
      </c>
      <c r="I22" s="27">
        <f t="shared" si="1"/>
        <v>0.92522432701894319</v>
      </c>
      <c r="J22" s="28" t="s">
        <v>32</v>
      </c>
      <c r="K22" s="147" t="s">
        <v>916</v>
      </c>
      <c r="L22" s="18">
        <v>1</v>
      </c>
      <c r="M22" s="11">
        <f t="shared" si="4"/>
        <v>0.92799999999999994</v>
      </c>
      <c r="N22" s="11">
        <f t="shared" si="3"/>
        <v>0.92522432701894319</v>
      </c>
    </row>
    <row r="23" spans="1:14" ht="23.25" customHeight="1" outlineLevel="1" x14ac:dyDescent="0.2">
      <c r="A23" s="127" t="s">
        <v>929</v>
      </c>
      <c r="B23" s="289" t="s">
        <v>37</v>
      </c>
      <c r="C23" s="289"/>
      <c r="D23" s="289"/>
      <c r="E23" s="289"/>
      <c r="F23" s="289"/>
      <c r="G23" s="289"/>
      <c r="H23" s="128">
        <f>AVERAGE(M24:M49)</f>
        <v>0.98243892780819531</v>
      </c>
      <c r="I23" s="128">
        <f>AVERAGE(N24:N49)</f>
        <v>0.98201164635627991</v>
      </c>
      <c r="J23" s="129"/>
      <c r="K23" s="130"/>
      <c r="L23" s="18"/>
    </row>
    <row r="24" spans="1:14" ht="22.5" outlineLevel="2" x14ac:dyDescent="0.2">
      <c r="A24" s="149" t="s">
        <v>1006</v>
      </c>
      <c r="B24" s="24" t="s">
        <v>39</v>
      </c>
      <c r="C24" s="25" t="s">
        <v>981</v>
      </c>
      <c r="D24" s="7" t="s">
        <v>903</v>
      </c>
      <c r="E24" s="26">
        <v>10.6</v>
      </c>
      <c r="F24" s="26">
        <v>10</v>
      </c>
      <c r="G24" s="26">
        <v>9.5</v>
      </c>
      <c r="H24" s="27">
        <f t="shared" ref="H24:H49" si="5">(G24/F24)^L24</f>
        <v>1.0526315789473684</v>
      </c>
      <c r="I24" s="27">
        <f t="shared" ref="I24:I49" si="6">(G24/E24)^L24</f>
        <v>1.1157894736842104</v>
      </c>
      <c r="J24" s="28"/>
      <c r="K24" s="147" t="s">
        <v>916</v>
      </c>
      <c r="L24" s="18">
        <v>-1</v>
      </c>
      <c r="M24" s="11">
        <f t="shared" ref="M24:M49" si="7">IF(H24&gt;1,1,H24)</f>
        <v>1</v>
      </c>
      <c r="N24" s="11">
        <f t="shared" ref="N24:N49" si="8">IF(I24&gt;1.25,1.25,I24)</f>
        <v>1.1157894736842104</v>
      </c>
    </row>
    <row r="25" spans="1:14" ht="33.75" outlineLevel="2" x14ac:dyDescent="0.2">
      <c r="A25" s="149" t="s">
        <v>1007</v>
      </c>
      <c r="B25" s="24" t="s">
        <v>41</v>
      </c>
      <c r="C25" s="25" t="s">
        <v>948</v>
      </c>
      <c r="D25" s="7" t="s">
        <v>903</v>
      </c>
      <c r="E25" s="26">
        <v>34.9</v>
      </c>
      <c r="F25" s="26">
        <v>37.9</v>
      </c>
      <c r="G25" s="26">
        <v>35</v>
      </c>
      <c r="H25" s="27">
        <f t="shared" si="5"/>
        <v>1.0828571428571427</v>
      </c>
      <c r="I25" s="27">
        <f t="shared" si="6"/>
        <v>0.99714285714285711</v>
      </c>
      <c r="J25" s="28" t="s">
        <v>42</v>
      </c>
      <c r="K25" s="147" t="s">
        <v>916</v>
      </c>
      <c r="L25" s="18">
        <v>-1</v>
      </c>
      <c r="M25" s="11">
        <f t="shared" si="7"/>
        <v>1</v>
      </c>
      <c r="N25" s="11">
        <f t="shared" si="8"/>
        <v>0.99714285714285711</v>
      </c>
    </row>
    <row r="26" spans="1:14" ht="33.75" outlineLevel="2" x14ac:dyDescent="0.2">
      <c r="A26" s="149" t="s">
        <v>1008</v>
      </c>
      <c r="B26" s="24" t="s">
        <v>44</v>
      </c>
      <c r="C26" s="25" t="s">
        <v>948</v>
      </c>
      <c r="D26" s="7" t="s">
        <v>903</v>
      </c>
      <c r="E26" s="26">
        <v>20.6</v>
      </c>
      <c r="F26" s="26">
        <v>19</v>
      </c>
      <c r="G26" s="26">
        <v>26.2</v>
      </c>
      <c r="H26" s="27">
        <f t="shared" si="5"/>
        <v>0.72519083969465647</v>
      </c>
      <c r="I26" s="27">
        <f t="shared" si="6"/>
        <v>0.78625954198473291</v>
      </c>
      <c r="J26" s="28" t="s">
        <v>42</v>
      </c>
      <c r="K26" s="147" t="s">
        <v>916</v>
      </c>
      <c r="L26" s="18">
        <v>-1</v>
      </c>
      <c r="M26" s="11">
        <f t="shared" si="7"/>
        <v>0.72519083969465647</v>
      </c>
      <c r="N26" s="11">
        <f t="shared" si="8"/>
        <v>0.78625954198473291</v>
      </c>
    </row>
    <row r="27" spans="1:14" ht="33.75" outlineLevel="2" x14ac:dyDescent="0.2">
      <c r="A27" s="149" t="s">
        <v>1009</v>
      </c>
      <c r="B27" s="24" t="s">
        <v>46</v>
      </c>
      <c r="C27" s="25" t="s">
        <v>948</v>
      </c>
      <c r="D27" s="7" t="s">
        <v>903</v>
      </c>
      <c r="E27" s="26">
        <v>24.3</v>
      </c>
      <c r="F27" s="26">
        <v>23.5</v>
      </c>
      <c r="G27" s="26">
        <v>24.3</v>
      </c>
      <c r="H27" s="27">
        <f t="shared" si="5"/>
        <v>0.96707818930041145</v>
      </c>
      <c r="I27" s="27">
        <f t="shared" si="6"/>
        <v>1</v>
      </c>
      <c r="J27" s="28" t="s">
        <v>42</v>
      </c>
      <c r="K27" s="147" t="s">
        <v>916</v>
      </c>
      <c r="L27" s="18">
        <v>-1</v>
      </c>
      <c r="M27" s="11">
        <f t="shared" si="7"/>
        <v>0.96707818930041145</v>
      </c>
      <c r="N27" s="11">
        <f t="shared" si="8"/>
        <v>1</v>
      </c>
    </row>
    <row r="28" spans="1:14" ht="33.75" outlineLevel="2" x14ac:dyDescent="0.2">
      <c r="A28" s="149" t="s">
        <v>1010</v>
      </c>
      <c r="B28" s="24" t="s">
        <v>47</v>
      </c>
      <c r="C28" s="25" t="s">
        <v>948</v>
      </c>
      <c r="D28" s="7" t="s">
        <v>903</v>
      </c>
      <c r="E28" s="26">
        <v>42.5</v>
      </c>
      <c r="F28" s="26">
        <v>41.800000000000004</v>
      </c>
      <c r="G28" s="26">
        <v>42.5</v>
      </c>
      <c r="H28" s="27">
        <f t="shared" si="5"/>
        <v>0.9835294117647061</v>
      </c>
      <c r="I28" s="27">
        <f t="shared" si="6"/>
        <v>1</v>
      </c>
      <c r="J28" s="28" t="s">
        <v>42</v>
      </c>
      <c r="K28" s="147" t="s">
        <v>916</v>
      </c>
      <c r="L28" s="18">
        <v>-1</v>
      </c>
      <c r="M28" s="11">
        <f t="shared" si="7"/>
        <v>0.9835294117647061</v>
      </c>
      <c r="N28" s="11">
        <f t="shared" si="8"/>
        <v>1</v>
      </c>
    </row>
    <row r="29" spans="1:14" ht="33.75" outlineLevel="2" x14ac:dyDescent="0.2">
      <c r="A29" s="149" t="s">
        <v>1011</v>
      </c>
      <c r="B29" s="24" t="s">
        <v>48</v>
      </c>
      <c r="C29" s="25" t="s">
        <v>948</v>
      </c>
      <c r="D29" s="7" t="s">
        <v>903</v>
      </c>
      <c r="E29" s="26">
        <v>30.2</v>
      </c>
      <c r="F29" s="26">
        <v>28.6</v>
      </c>
      <c r="G29" s="26">
        <v>30</v>
      </c>
      <c r="H29" s="27">
        <f t="shared" si="5"/>
        <v>0.95333333333333337</v>
      </c>
      <c r="I29" s="27">
        <f t="shared" si="6"/>
        <v>1.0066666666666666</v>
      </c>
      <c r="J29" s="28" t="s">
        <v>42</v>
      </c>
      <c r="K29" s="147" t="s">
        <v>916</v>
      </c>
      <c r="L29" s="18">
        <v>-1</v>
      </c>
      <c r="M29" s="11">
        <f t="shared" si="7"/>
        <v>0.95333333333333337</v>
      </c>
      <c r="N29" s="11">
        <f t="shared" si="8"/>
        <v>1.0066666666666666</v>
      </c>
    </row>
    <row r="30" spans="1:14" ht="22.5" outlineLevel="2" x14ac:dyDescent="0.2">
      <c r="A30" s="149" t="s">
        <v>1012</v>
      </c>
      <c r="B30" s="24" t="s">
        <v>49</v>
      </c>
      <c r="C30" s="25" t="s">
        <v>948</v>
      </c>
      <c r="D30" s="7" t="s">
        <v>903</v>
      </c>
      <c r="E30" s="26">
        <v>53.5</v>
      </c>
      <c r="F30" s="26">
        <v>53.5</v>
      </c>
      <c r="G30" s="26">
        <v>52.5</v>
      </c>
      <c r="H30" s="27">
        <f t="shared" si="5"/>
        <v>1.019047619047619</v>
      </c>
      <c r="I30" s="27">
        <f t="shared" si="6"/>
        <v>1.019047619047619</v>
      </c>
      <c r="J30" s="28"/>
      <c r="K30" s="147" t="s">
        <v>916</v>
      </c>
      <c r="L30" s="18">
        <v>-1</v>
      </c>
      <c r="M30" s="11">
        <f t="shared" si="7"/>
        <v>1</v>
      </c>
      <c r="N30" s="11">
        <f t="shared" si="8"/>
        <v>1.019047619047619</v>
      </c>
    </row>
    <row r="31" spans="1:14" ht="22.5" outlineLevel="2" x14ac:dyDescent="0.2">
      <c r="A31" s="149" t="s">
        <v>1013</v>
      </c>
      <c r="B31" s="24" t="s">
        <v>50</v>
      </c>
      <c r="C31" s="25" t="s">
        <v>948</v>
      </c>
      <c r="D31" s="7" t="s">
        <v>903</v>
      </c>
      <c r="E31" s="26">
        <v>51</v>
      </c>
      <c r="F31" s="26">
        <v>51</v>
      </c>
      <c r="G31" s="26">
        <v>51</v>
      </c>
      <c r="H31" s="27">
        <f t="shared" si="5"/>
        <v>1</v>
      </c>
      <c r="I31" s="27">
        <f t="shared" si="6"/>
        <v>1</v>
      </c>
      <c r="J31" s="28"/>
      <c r="K31" s="147" t="s">
        <v>916</v>
      </c>
      <c r="L31" s="18">
        <v>-1</v>
      </c>
      <c r="M31" s="11">
        <f t="shared" si="7"/>
        <v>1</v>
      </c>
      <c r="N31" s="11">
        <f t="shared" si="8"/>
        <v>1</v>
      </c>
    </row>
    <row r="32" spans="1:14" ht="22.5" outlineLevel="2" x14ac:dyDescent="0.2">
      <c r="A32" s="149" t="s">
        <v>1014</v>
      </c>
      <c r="B32" s="24" t="s">
        <v>51</v>
      </c>
      <c r="C32" s="25" t="s">
        <v>948</v>
      </c>
      <c r="D32" s="7" t="s">
        <v>903</v>
      </c>
      <c r="E32" s="26">
        <v>72</v>
      </c>
      <c r="F32" s="26">
        <v>73</v>
      </c>
      <c r="G32" s="26">
        <v>70.5</v>
      </c>
      <c r="H32" s="27">
        <f t="shared" si="5"/>
        <v>1.0354609929078014</v>
      </c>
      <c r="I32" s="27">
        <f t="shared" si="6"/>
        <v>1.021276595744681</v>
      </c>
      <c r="J32" s="28"/>
      <c r="K32" s="147" t="s">
        <v>916</v>
      </c>
      <c r="L32" s="18">
        <v>-1</v>
      </c>
      <c r="M32" s="11">
        <f t="shared" si="7"/>
        <v>1</v>
      </c>
      <c r="N32" s="11">
        <f t="shared" si="8"/>
        <v>1.021276595744681</v>
      </c>
    </row>
    <row r="33" spans="1:14" ht="22.5" outlineLevel="2" x14ac:dyDescent="0.2">
      <c r="A33" s="149" t="s">
        <v>1015</v>
      </c>
      <c r="B33" s="24" t="s">
        <v>52</v>
      </c>
      <c r="C33" s="25" t="s">
        <v>947</v>
      </c>
      <c r="D33" s="5" t="s">
        <v>901</v>
      </c>
      <c r="E33" s="29">
        <v>8.5400000000000009</v>
      </c>
      <c r="F33" s="29">
        <v>8.65</v>
      </c>
      <c r="G33" s="29">
        <v>8.44</v>
      </c>
      <c r="H33" s="27">
        <f t="shared" si="5"/>
        <v>0.97572254335260111</v>
      </c>
      <c r="I33" s="27">
        <f t="shared" si="6"/>
        <v>0.98829039812646358</v>
      </c>
      <c r="J33" s="28" t="s">
        <v>53</v>
      </c>
      <c r="K33" s="147" t="s">
        <v>916</v>
      </c>
      <c r="L33" s="18">
        <v>1</v>
      </c>
      <c r="M33" s="11">
        <f t="shared" si="7"/>
        <v>0.97572254335260111</v>
      </c>
      <c r="N33" s="11">
        <f t="shared" si="8"/>
        <v>0.98829039812646358</v>
      </c>
    </row>
    <row r="34" spans="1:14" ht="22.5" outlineLevel="2" x14ac:dyDescent="0.2">
      <c r="A34" s="149" t="s">
        <v>1016</v>
      </c>
      <c r="B34" s="24" t="s">
        <v>54</v>
      </c>
      <c r="C34" s="25" t="s">
        <v>948</v>
      </c>
      <c r="D34" s="5" t="s">
        <v>901</v>
      </c>
      <c r="E34" s="26">
        <v>96.600000000000009</v>
      </c>
      <c r="F34" s="26">
        <v>93.5</v>
      </c>
      <c r="G34" s="26">
        <v>93.2</v>
      </c>
      <c r="H34" s="27">
        <f t="shared" si="5"/>
        <v>0.99679144385026741</v>
      </c>
      <c r="I34" s="27">
        <f t="shared" si="6"/>
        <v>0.96480331262939956</v>
      </c>
      <c r="J34" s="28" t="s">
        <v>53</v>
      </c>
      <c r="K34" s="147" t="s">
        <v>916</v>
      </c>
      <c r="L34" s="18">
        <v>1</v>
      </c>
      <c r="M34" s="11">
        <f t="shared" si="7"/>
        <v>0.99679144385026741</v>
      </c>
      <c r="N34" s="11">
        <f t="shared" si="8"/>
        <v>0.96480331262939956</v>
      </c>
    </row>
    <row r="35" spans="1:14" ht="33.75" outlineLevel="2" x14ac:dyDescent="0.2">
      <c r="A35" s="149" t="s">
        <v>1017</v>
      </c>
      <c r="B35" s="24" t="s">
        <v>55</v>
      </c>
      <c r="C35" s="25" t="s">
        <v>948</v>
      </c>
      <c r="D35" s="5" t="s">
        <v>901</v>
      </c>
      <c r="E35" s="26">
        <v>98.3</v>
      </c>
      <c r="F35" s="26">
        <v>98</v>
      </c>
      <c r="G35" s="26">
        <v>92.8</v>
      </c>
      <c r="H35" s="27">
        <f t="shared" si="5"/>
        <v>0.946938775510204</v>
      </c>
      <c r="I35" s="27">
        <f t="shared" si="6"/>
        <v>0.94404883011190233</v>
      </c>
      <c r="J35" s="28" t="s">
        <v>56</v>
      </c>
      <c r="K35" s="147" t="s">
        <v>916</v>
      </c>
      <c r="L35" s="18">
        <v>1</v>
      </c>
      <c r="M35" s="11">
        <f t="shared" si="7"/>
        <v>0.946938775510204</v>
      </c>
      <c r="N35" s="11">
        <f t="shared" si="8"/>
        <v>0.94404883011190233</v>
      </c>
    </row>
    <row r="36" spans="1:14" ht="12.75" outlineLevel="2" x14ac:dyDescent="0.2">
      <c r="A36" s="149" t="s">
        <v>1018</v>
      </c>
      <c r="B36" s="24" t="s">
        <v>57</v>
      </c>
      <c r="C36" s="25" t="s">
        <v>948</v>
      </c>
      <c r="D36" s="5" t="s">
        <v>901</v>
      </c>
      <c r="E36" s="26">
        <v>57</v>
      </c>
      <c r="F36" s="26">
        <v>58</v>
      </c>
      <c r="G36" s="26">
        <v>57.7</v>
      </c>
      <c r="H36" s="27">
        <f t="shared" si="5"/>
        <v>0.9948275862068966</v>
      </c>
      <c r="I36" s="27">
        <f t="shared" si="6"/>
        <v>1.012280701754386</v>
      </c>
      <c r="J36" s="28" t="s">
        <v>58</v>
      </c>
      <c r="K36" s="147" t="s">
        <v>916</v>
      </c>
      <c r="L36" s="18">
        <v>1</v>
      </c>
      <c r="M36" s="11">
        <f t="shared" si="7"/>
        <v>0.9948275862068966</v>
      </c>
      <c r="N36" s="11">
        <f t="shared" si="8"/>
        <v>1.012280701754386</v>
      </c>
    </row>
    <row r="37" spans="1:14" ht="26.25" customHeight="1" outlineLevel="2" x14ac:dyDescent="0.2">
      <c r="A37" s="149" t="s">
        <v>1019</v>
      </c>
      <c r="B37" s="24" t="s">
        <v>59</v>
      </c>
      <c r="C37" s="25" t="s">
        <v>976</v>
      </c>
      <c r="D37" s="7" t="s">
        <v>903</v>
      </c>
      <c r="E37" s="26">
        <v>38.4</v>
      </c>
      <c r="F37" s="26">
        <v>40.4</v>
      </c>
      <c r="G37" s="26">
        <v>37.4</v>
      </c>
      <c r="H37" s="27">
        <f t="shared" si="5"/>
        <v>1.0802139037433154</v>
      </c>
      <c r="I37" s="27">
        <f t="shared" si="6"/>
        <v>1.0267379679144384</v>
      </c>
      <c r="J37" s="28" t="s">
        <v>60</v>
      </c>
      <c r="K37" s="147" t="s">
        <v>916</v>
      </c>
      <c r="L37" s="18">
        <v>-1</v>
      </c>
      <c r="M37" s="11">
        <f t="shared" si="7"/>
        <v>1</v>
      </c>
      <c r="N37" s="11">
        <f t="shared" si="8"/>
        <v>1.0267379679144384</v>
      </c>
    </row>
    <row r="38" spans="1:14" ht="22.5" outlineLevel="2" x14ac:dyDescent="0.2">
      <c r="A38" s="149" t="s">
        <v>1020</v>
      </c>
      <c r="B38" s="24" t="s">
        <v>61</v>
      </c>
      <c r="C38" s="25" t="s">
        <v>948</v>
      </c>
      <c r="D38" s="5" t="s">
        <v>901</v>
      </c>
      <c r="E38" s="26">
        <v>60.1</v>
      </c>
      <c r="F38" s="26">
        <v>60.1</v>
      </c>
      <c r="G38" s="26">
        <v>61.2</v>
      </c>
      <c r="H38" s="27">
        <f t="shared" si="5"/>
        <v>1.0183028286189684</v>
      </c>
      <c r="I38" s="27">
        <f t="shared" si="6"/>
        <v>1.0183028286189684</v>
      </c>
      <c r="J38" s="28"/>
      <c r="K38" s="147" t="s">
        <v>916</v>
      </c>
      <c r="L38" s="18">
        <v>1</v>
      </c>
      <c r="M38" s="11">
        <f t="shared" si="7"/>
        <v>1</v>
      </c>
      <c r="N38" s="11">
        <f t="shared" si="8"/>
        <v>1.0183028286189684</v>
      </c>
    </row>
    <row r="39" spans="1:14" ht="25.5" customHeight="1" outlineLevel="2" x14ac:dyDescent="0.2">
      <c r="A39" s="149" t="s">
        <v>1021</v>
      </c>
      <c r="B39" s="24" t="s">
        <v>62</v>
      </c>
      <c r="C39" s="25" t="s">
        <v>976</v>
      </c>
      <c r="D39" s="7" t="s">
        <v>903</v>
      </c>
      <c r="E39" s="26">
        <v>0</v>
      </c>
      <c r="F39" s="29">
        <v>0.15</v>
      </c>
      <c r="G39" s="26">
        <v>0</v>
      </c>
      <c r="H39" s="27">
        <v>1</v>
      </c>
      <c r="I39" s="27">
        <v>1</v>
      </c>
      <c r="J39" s="28"/>
      <c r="K39" s="147" t="s">
        <v>916</v>
      </c>
      <c r="L39" s="18">
        <v>-1</v>
      </c>
      <c r="M39" s="11">
        <f t="shared" si="7"/>
        <v>1</v>
      </c>
      <c r="N39" s="11">
        <f t="shared" si="8"/>
        <v>1</v>
      </c>
    </row>
    <row r="40" spans="1:14" ht="25.5" customHeight="1" outlineLevel="2" x14ac:dyDescent="0.2">
      <c r="A40" s="149" t="s">
        <v>1022</v>
      </c>
      <c r="B40" s="24" t="s">
        <v>63</v>
      </c>
      <c r="C40" s="25" t="s">
        <v>973</v>
      </c>
      <c r="D40" s="7" t="s">
        <v>903</v>
      </c>
      <c r="E40" s="26">
        <v>0</v>
      </c>
      <c r="F40" s="26">
        <v>0</v>
      </c>
      <c r="G40" s="26">
        <v>0</v>
      </c>
      <c r="H40" s="27">
        <v>1</v>
      </c>
      <c r="I40" s="27">
        <v>1</v>
      </c>
      <c r="J40" s="28"/>
      <c r="K40" s="147" t="s">
        <v>916</v>
      </c>
      <c r="L40" s="18">
        <v>-1</v>
      </c>
      <c r="M40" s="11">
        <f t="shared" si="7"/>
        <v>1</v>
      </c>
      <c r="N40" s="11">
        <f t="shared" si="8"/>
        <v>1</v>
      </c>
    </row>
    <row r="41" spans="1:14" ht="25.5" customHeight="1" outlineLevel="2" x14ac:dyDescent="0.2">
      <c r="A41" s="149" t="s">
        <v>1023</v>
      </c>
      <c r="B41" s="24" t="s">
        <v>64</v>
      </c>
      <c r="C41" s="25" t="s">
        <v>976</v>
      </c>
      <c r="D41" s="7" t="s">
        <v>903</v>
      </c>
      <c r="E41" s="26">
        <v>0</v>
      </c>
      <c r="F41" s="29">
        <v>0.28000000000000003</v>
      </c>
      <c r="G41" s="26">
        <v>0</v>
      </c>
      <c r="H41" s="27">
        <v>1</v>
      </c>
      <c r="I41" s="27">
        <v>1</v>
      </c>
      <c r="J41" s="28"/>
      <c r="K41" s="147" t="s">
        <v>916</v>
      </c>
      <c r="L41" s="18">
        <v>-1</v>
      </c>
      <c r="M41" s="11">
        <f t="shared" si="7"/>
        <v>1</v>
      </c>
      <c r="N41" s="11">
        <f t="shared" si="8"/>
        <v>1</v>
      </c>
    </row>
    <row r="42" spans="1:14" ht="25.5" customHeight="1" outlineLevel="2" x14ac:dyDescent="0.2">
      <c r="A42" s="149" t="s">
        <v>1024</v>
      </c>
      <c r="B42" s="24" t="s">
        <v>65</v>
      </c>
      <c r="C42" s="25" t="s">
        <v>976</v>
      </c>
      <c r="D42" s="7" t="s">
        <v>903</v>
      </c>
      <c r="E42" s="26">
        <v>0</v>
      </c>
      <c r="F42" s="29">
        <v>0.15</v>
      </c>
      <c r="G42" s="26">
        <v>0</v>
      </c>
      <c r="H42" s="27">
        <v>1</v>
      </c>
      <c r="I42" s="27">
        <v>1</v>
      </c>
      <c r="J42" s="28"/>
      <c r="K42" s="147" t="s">
        <v>916</v>
      </c>
      <c r="L42" s="18">
        <v>-1</v>
      </c>
      <c r="M42" s="11">
        <f t="shared" si="7"/>
        <v>1</v>
      </c>
      <c r="N42" s="11">
        <f t="shared" si="8"/>
        <v>1</v>
      </c>
    </row>
    <row r="43" spans="1:14" ht="25.5" customHeight="1" outlineLevel="2" x14ac:dyDescent="0.2">
      <c r="A43" s="149" t="s">
        <v>1025</v>
      </c>
      <c r="B43" s="24" t="s">
        <v>66</v>
      </c>
      <c r="C43" s="25" t="s">
        <v>976</v>
      </c>
      <c r="D43" s="7" t="s">
        <v>903</v>
      </c>
      <c r="E43" s="29">
        <v>0.26</v>
      </c>
      <c r="F43" s="29">
        <v>0.52</v>
      </c>
      <c r="G43" s="26">
        <v>0.4</v>
      </c>
      <c r="H43" s="27">
        <f t="shared" si="5"/>
        <v>1.2999999999999998</v>
      </c>
      <c r="I43" s="27">
        <f t="shared" si="6"/>
        <v>0.64999999999999991</v>
      </c>
      <c r="J43" s="28" t="s">
        <v>67</v>
      </c>
      <c r="K43" s="147" t="s">
        <v>916</v>
      </c>
      <c r="L43" s="18">
        <v>-1</v>
      </c>
      <c r="M43" s="11">
        <f t="shared" si="7"/>
        <v>1</v>
      </c>
      <c r="N43" s="11">
        <f t="shared" si="8"/>
        <v>0.64999999999999991</v>
      </c>
    </row>
    <row r="44" spans="1:14" ht="22.5" outlineLevel="2" x14ac:dyDescent="0.2">
      <c r="A44" s="149" t="s">
        <v>1026</v>
      </c>
      <c r="B44" s="24" t="s">
        <v>68</v>
      </c>
      <c r="C44" s="25" t="s">
        <v>948</v>
      </c>
      <c r="D44" s="5" t="s">
        <v>901</v>
      </c>
      <c r="E44" s="26">
        <v>98</v>
      </c>
      <c r="F44" s="26">
        <v>95</v>
      </c>
      <c r="G44" s="26">
        <v>97.5</v>
      </c>
      <c r="H44" s="27">
        <f t="shared" si="5"/>
        <v>1.0263157894736843</v>
      </c>
      <c r="I44" s="27">
        <f t="shared" si="6"/>
        <v>0.99489795918367352</v>
      </c>
      <c r="J44" s="28" t="s">
        <v>69</v>
      </c>
      <c r="K44" s="147" t="s">
        <v>916</v>
      </c>
      <c r="L44" s="18">
        <v>1</v>
      </c>
      <c r="M44" s="11">
        <f t="shared" si="7"/>
        <v>1</v>
      </c>
      <c r="N44" s="11">
        <f t="shared" si="8"/>
        <v>0.99489795918367352</v>
      </c>
    </row>
    <row r="45" spans="1:14" ht="22.5" outlineLevel="2" x14ac:dyDescent="0.2">
      <c r="A45" s="149" t="s">
        <v>1027</v>
      </c>
      <c r="B45" s="24" t="s">
        <v>70</v>
      </c>
      <c r="C45" s="25" t="s">
        <v>948</v>
      </c>
      <c r="D45" s="5" t="s">
        <v>901</v>
      </c>
      <c r="E45" s="26">
        <v>97.7</v>
      </c>
      <c r="F45" s="26">
        <v>95.3</v>
      </c>
      <c r="G45" s="26">
        <v>97.2</v>
      </c>
      <c r="H45" s="27">
        <f t="shared" si="5"/>
        <v>1.0199370409233999</v>
      </c>
      <c r="I45" s="27">
        <f t="shared" si="6"/>
        <v>0.99488229273285567</v>
      </c>
      <c r="J45" s="28" t="s">
        <v>69</v>
      </c>
      <c r="K45" s="147" t="s">
        <v>916</v>
      </c>
      <c r="L45" s="18">
        <v>1</v>
      </c>
      <c r="M45" s="11">
        <f t="shared" si="7"/>
        <v>1</v>
      </c>
      <c r="N45" s="11">
        <f t="shared" si="8"/>
        <v>0.99488229273285567</v>
      </c>
    </row>
    <row r="46" spans="1:14" ht="22.5" outlineLevel="2" x14ac:dyDescent="0.2">
      <c r="A46" s="149" t="s">
        <v>1028</v>
      </c>
      <c r="B46" s="24" t="s">
        <v>71</v>
      </c>
      <c r="C46" s="25" t="s">
        <v>948</v>
      </c>
      <c r="D46" s="5" t="s">
        <v>901</v>
      </c>
      <c r="E46" s="26">
        <v>98.100000000000009</v>
      </c>
      <c r="F46" s="26">
        <v>95.3</v>
      </c>
      <c r="G46" s="26">
        <v>97.9</v>
      </c>
      <c r="H46" s="27">
        <f t="shared" si="5"/>
        <v>1.0272822665267578</v>
      </c>
      <c r="I46" s="27">
        <f t="shared" si="6"/>
        <v>0.99796126401630991</v>
      </c>
      <c r="J46" s="28" t="s">
        <v>69</v>
      </c>
      <c r="K46" s="147" t="s">
        <v>916</v>
      </c>
      <c r="L46" s="18">
        <v>1</v>
      </c>
      <c r="M46" s="11">
        <f t="shared" si="7"/>
        <v>1</v>
      </c>
      <c r="N46" s="11">
        <f t="shared" si="8"/>
        <v>0.99796126401630991</v>
      </c>
    </row>
    <row r="47" spans="1:14" ht="22.5" outlineLevel="2" x14ac:dyDescent="0.2">
      <c r="A47" s="149" t="s">
        <v>1029</v>
      </c>
      <c r="B47" s="24" t="s">
        <v>72</v>
      </c>
      <c r="C47" s="25" t="s">
        <v>948</v>
      </c>
      <c r="D47" s="5" t="s">
        <v>901</v>
      </c>
      <c r="E47" s="26">
        <v>98.100000000000009</v>
      </c>
      <c r="F47" s="26">
        <v>95.3</v>
      </c>
      <c r="G47" s="26">
        <v>97.9</v>
      </c>
      <c r="H47" s="27">
        <f t="shared" si="5"/>
        <v>1.0272822665267578</v>
      </c>
      <c r="I47" s="27">
        <f t="shared" si="6"/>
        <v>0.99796126401630991</v>
      </c>
      <c r="J47" s="28" t="s">
        <v>69</v>
      </c>
      <c r="K47" s="147" t="s">
        <v>916</v>
      </c>
      <c r="L47" s="18">
        <v>1</v>
      </c>
      <c r="M47" s="11">
        <f t="shared" si="7"/>
        <v>1</v>
      </c>
      <c r="N47" s="11">
        <f t="shared" si="8"/>
        <v>0.99796126401630991</v>
      </c>
    </row>
    <row r="48" spans="1:14" ht="22.5" outlineLevel="2" x14ac:dyDescent="0.2">
      <c r="A48" s="149" t="s">
        <v>1030</v>
      </c>
      <c r="B48" s="24" t="s">
        <v>73</v>
      </c>
      <c r="C48" s="25" t="s">
        <v>948</v>
      </c>
      <c r="D48" s="5" t="s">
        <v>901</v>
      </c>
      <c r="E48" s="26">
        <v>98.100000000000009</v>
      </c>
      <c r="F48" s="26">
        <v>95.3</v>
      </c>
      <c r="G48" s="26">
        <v>97.9</v>
      </c>
      <c r="H48" s="27">
        <f t="shared" si="5"/>
        <v>1.0272822665267578</v>
      </c>
      <c r="I48" s="27">
        <f t="shared" si="6"/>
        <v>0.99796126401630991</v>
      </c>
      <c r="J48" s="28" t="s">
        <v>69</v>
      </c>
      <c r="K48" s="147" t="s">
        <v>916</v>
      </c>
      <c r="L48" s="18">
        <v>1</v>
      </c>
      <c r="M48" s="11">
        <f t="shared" si="7"/>
        <v>1</v>
      </c>
      <c r="N48" s="11">
        <f t="shared" si="8"/>
        <v>0.99796126401630991</v>
      </c>
    </row>
    <row r="49" spans="1:14" ht="22.5" outlineLevel="2" x14ac:dyDescent="0.2">
      <c r="A49" s="149" t="s">
        <v>1031</v>
      </c>
      <c r="B49" s="24" t="s">
        <v>74</v>
      </c>
      <c r="C49" s="25" t="s">
        <v>948</v>
      </c>
      <c r="D49" s="5" t="s">
        <v>901</v>
      </c>
      <c r="E49" s="26">
        <v>99.600000000000009</v>
      </c>
      <c r="F49" s="26">
        <v>98</v>
      </c>
      <c r="G49" s="26">
        <v>99.4</v>
      </c>
      <c r="H49" s="27">
        <f t="shared" si="5"/>
        <v>1.0142857142857142</v>
      </c>
      <c r="I49" s="27">
        <f t="shared" si="6"/>
        <v>0.99799196787148592</v>
      </c>
      <c r="J49" s="28" t="s">
        <v>69</v>
      </c>
      <c r="K49" s="147" t="s">
        <v>916</v>
      </c>
      <c r="L49" s="18">
        <v>1</v>
      </c>
      <c r="M49" s="11">
        <f t="shared" si="7"/>
        <v>1</v>
      </c>
      <c r="N49" s="11">
        <f t="shared" si="8"/>
        <v>0.99799196787148592</v>
      </c>
    </row>
    <row r="50" spans="1:14" ht="31.5" customHeight="1" outlineLevel="1" x14ac:dyDescent="0.2">
      <c r="A50" s="127" t="s">
        <v>930</v>
      </c>
      <c r="B50" s="289" t="s">
        <v>75</v>
      </c>
      <c r="C50" s="289"/>
      <c r="D50" s="289"/>
      <c r="E50" s="289"/>
      <c r="F50" s="289"/>
      <c r="G50" s="289"/>
      <c r="H50" s="128">
        <f>AVERAGE(M51:M79)</f>
        <v>0.94923237618688028</v>
      </c>
      <c r="I50" s="128">
        <f>AVERAGE(N51:N79)</f>
        <v>1.0255731127759429</v>
      </c>
      <c r="J50" s="129"/>
      <c r="K50" s="130"/>
      <c r="L50" s="18"/>
    </row>
    <row r="51" spans="1:14" ht="24.75" customHeight="1" outlineLevel="2" x14ac:dyDescent="0.2">
      <c r="A51" s="149" t="s">
        <v>1032</v>
      </c>
      <c r="B51" s="24" t="s">
        <v>76</v>
      </c>
      <c r="C51" s="25" t="s">
        <v>976</v>
      </c>
      <c r="D51" s="7" t="s">
        <v>903</v>
      </c>
      <c r="E51" s="26">
        <v>332.2</v>
      </c>
      <c r="F51" s="26">
        <v>316.90000000000003</v>
      </c>
      <c r="G51" s="26">
        <v>296.90000000000003</v>
      </c>
      <c r="H51" s="27">
        <f t="shared" ref="H51:H79" si="9">(G51/F51)^L51</f>
        <v>1.0673627484001347</v>
      </c>
      <c r="I51" s="27">
        <f t="shared" ref="I51:I79" si="10">(G51/E51)^L51</f>
        <v>1.1188952509262375</v>
      </c>
      <c r="J51" s="28" t="s">
        <v>18</v>
      </c>
      <c r="K51" s="147" t="s">
        <v>916</v>
      </c>
      <c r="L51" s="18">
        <v>-1</v>
      </c>
      <c r="M51" s="11">
        <f t="shared" ref="M51:M79" si="11">IF(H51&gt;1,1,H51)</f>
        <v>1</v>
      </c>
      <c r="N51" s="11">
        <f t="shared" ref="N51:N79" si="12">IF(I51&gt;1.25,1.25,I51)</f>
        <v>1.1188952509262375</v>
      </c>
    </row>
    <row r="52" spans="1:14" ht="24.75" customHeight="1" outlineLevel="2" x14ac:dyDescent="0.2">
      <c r="A52" s="149" t="s">
        <v>1033</v>
      </c>
      <c r="B52" s="24" t="s">
        <v>77</v>
      </c>
      <c r="C52" s="25" t="s">
        <v>976</v>
      </c>
      <c r="D52" s="7" t="s">
        <v>903</v>
      </c>
      <c r="E52" s="26">
        <v>198.5</v>
      </c>
      <c r="F52" s="26">
        <v>205.70000000000002</v>
      </c>
      <c r="G52" s="26">
        <v>219.1</v>
      </c>
      <c r="H52" s="27">
        <f t="shared" si="9"/>
        <v>0.93884071200365149</v>
      </c>
      <c r="I52" s="27">
        <f t="shared" si="10"/>
        <v>0.90597900502053863</v>
      </c>
      <c r="J52" s="28" t="s">
        <v>78</v>
      </c>
      <c r="K52" s="147" t="s">
        <v>916</v>
      </c>
      <c r="L52" s="18">
        <v>-1</v>
      </c>
      <c r="M52" s="11">
        <f t="shared" si="11"/>
        <v>0.93884071200365149</v>
      </c>
      <c r="N52" s="11">
        <f t="shared" si="12"/>
        <v>0.90597900502053863</v>
      </c>
    </row>
    <row r="53" spans="1:14" ht="24.75" customHeight="1" outlineLevel="2" x14ac:dyDescent="0.2">
      <c r="A53" s="149" t="s">
        <v>1034</v>
      </c>
      <c r="B53" s="24" t="s">
        <v>79</v>
      </c>
      <c r="C53" s="25" t="s">
        <v>948</v>
      </c>
      <c r="D53" s="7" t="s">
        <v>903</v>
      </c>
      <c r="E53" s="26">
        <v>22.900000000000002</v>
      </c>
      <c r="F53" s="26">
        <v>22.8</v>
      </c>
      <c r="G53" s="26">
        <v>23.400000000000002</v>
      </c>
      <c r="H53" s="27">
        <f t="shared" si="9"/>
        <v>0.97435897435897423</v>
      </c>
      <c r="I53" s="27">
        <f t="shared" si="10"/>
        <v>0.97863247863247871</v>
      </c>
      <c r="J53" s="28" t="s">
        <v>80</v>
      </c>
      <c r="K53" s="147" t="s">
        <v>916</v>
      </c>
      <c r="L53" s="18">
        <v>-1</v>
      </c>
      <c r="M53" s="11">
        <f t="shared" si="11"/>
        <v>0.97435897435897423</v>
      </c>
      <c r="N53" s="11">
        <f t="shared" si="12"/>
        <v>0.97863247863247871</v>
      </c>
    </row>
    <row r="54" spans="1:14" ht="30.75" customHeight="1" outlineLevel="2" x14ac:dyDescent="0.2">
      <c r="A54" s="149" t="s">
        <v>1035</v>
      </c>
      <c r="B54" s="24" t="s">
        <v>81</v>
      </c>
      <c r="C54" s="25" t="s">
        <v>948</v>
      </c>
      <c r="D54" s="5" t="s">
        <v>901</v>
      </c>
      <c r="E54" s="26">
        <v>54.7</v>
      </c>
      <c r="F54" s="26">
        <v>53.2</v>
      </c>
      <c r="G54" s="26">
        <v>55.6</v>
      </c>
      <c r="H54" s="27">
        <f t="shared" si="9"/>
        <v>1.0451127819548871</v>
      </c>
      <c r="I54" s="27">
        <f t="shared" si="10"/>
        <v>1.0164533820840951</v>
      </c>
      <c r="J54" s="28" t="s">
        <v>82</v>
      </c>
      <c r="K54" s="147" t="s">
        <v>916</v>
      </c>
      <c r="L54" s="18">
        <v>1</v>
      </c>
      <c r="M54" s="11">
        <f t="shared" si="11"/>
        <v>1</v>
      </c>
      <c r="N54" s="11">
        <f t="shared" si="12"/>
        <v>1.0164533820840951</v>
      </c>
    </row>
    <row r="55" spans="1:14" ht="33.75" outlineLevel="2" x14ac:dyDescent="0.2">
      <c r="A55" s="149" t="s">
        <v>1036</v>
      </c>
      <c r="B55" s="24" t="s">
        <v>83</v>
      </c>
      <c r="C55" s="25" t="s">
        <v>948</v>
      </c>
      <c r="D55" s="7" t="s">
        <v>903</v>
      </c>
      <c r="E55" s="26">
        <v>2.72</v>
      </c>
      <c r="F55" s="26">
        <v>2.1</v>
      </c>
      <c r="G55" s="26">
        <v>2.5</v>
      </c>
      <c r="H55" s="27">
        <f t="shared" si="9"/>
        <v>0.84</v>
      </c>
      <c r="I55" s="27">
        <f t="shared" si="10"/>
        <v>1.0880000000000001</v>
      </c>
      <c r="J55" s="28" t="s">
        <v>84</v>
      </c>
      <c r="K55" s="147" t="s">
        <v>916</v>
      </c>
      <c r="L55" s="18">
        <v>-1</v>
      </c>
      <c r="M55" s="11">
        <f t="shared" si="11"/>
        <v>0.84</v>
      </c>
      <c r="N55" s="11">
        <f t="shared" si="12"/>
        <v>1.0880000000000001</v>
      </c>
    </row>
    <row r="56" spans="1:14" ht="45.75" customHeight="1" outlineLevel="2" x14ac:dyDescent="0.2">
      <c r="A56" s="149" t="s">
        <v>1037</v>
      </c>
      <c r="B56" s="24" t="s">
        <v>85</v>
      </c>
      <c r="C56" s="25" t="s">
        <v>948</v>
      </c>
      <c r="D56" s="7" t="s">
        <v>903</v>
      </c>
      <c r="E56" s="29">
        <v>6.87</v>
      </c>
      <c r="F56" s="26">
        <v>6.1000000000000005</v>
      </c>
      <c r="G56" s="29">
        <v>6.86</v>
      </c>
      <c r="H56" s="27">
        <f t="shared" si="9"/>
        <v>0.88921282798833823</v>
      </c>
      <c r="I56" s="27">
        <f t="shared" si="10"/>
        <v>1.0014577259475217</v>
      </c>
      <c r="J56" s="28" t="s">
        <v>86</v>
      </c>
      <c r="K56" s="147" t="s">
        <v>916</v>
      </c>
      <c r="L56" s="18">
        <v>-1</v>
      </c>
      <c r="M56" s="11">
        <f t="shared" si="11"/>
        <v>0.88921282798833823</v>
      </c>
      <c r="N56" s="11">
        <f t="shared" si="12"/>
        <v>1.0014577259475217</v>
      </c>
    </row>
    <row r="57" spans="1:14" ht="45" outlineLevel="2" x14ac:dyDescent="0.2">
      <c r="A57" s="149" t="s">
        <v>1038</v>
      </c>
      <c r="B57" s="24" t="s">
        <v>87</v>
      </c>
      <c r="C57" s="25" t="s">
        <v>948</v>
      </c>
      <c r="D57" s="7" t="s">
        <v>903</v>
      </c>
      <c r="E57" s="26">
        <v>51.96</v>
      </c>
      <c r="F57" s="26">
        <v>52.7</v>
      </c>
      <c r="G57" s="26">
        <v>52.550000000000004</v>
      </c>
      <c r="H57" s="27">
        <f t="shared" si="9"/>
        <v>1.0028544243577544</v>
      </c>
      <c r="I57" s="27">
        <f t="shared" si="10"/>
        <v>0.98877259752616564</v>
      </c>
      <c r="J57" s="28" t="s">
        <v>88</v>
      </c>
      <c r="K57" s="147" t="s">
        <v>916</v>
      </c>
      <c r="L57" s="18">
        <v>-1</v>
      </c>
      <c r="M57" s="11">
        <f t="shared" si="11"/>
        <v>1</v>
      </c>
      <c r="N57" s="11">
        <f t="shared" si="12"/>
        <v>0.98877259752616564</v>
      </c>
    </row>
    <row r="58" spans="1:14" ht="33.75" outlineLevel="2" x14ac:dyDescent="0.2">
      <c r="A58" s="149" t="s">
        <v>1039</v>
      </c>
      <c r="B58" s="24" t="s">
        <v>89</v>
      </c>
      <c r="C58" s="25" t="s">
        <v>948</v>
      </c>
      <c r="D58" s="7" t="s">
        <v>903</v>
      </c>
      <c r="E58" s="26">
        <v>58.480000000000004</v>
      </c>
      <c r="F58" s="26">
        <v>61.7</v>
      </c>
      <c r="G58" s="26">
        <v>54</v>
      </c>
      <c r="H58" s="27">
        <f t="shared" si="9"/>
        <v>1.1425925925925926</v>
      </c>
      <c r="I58" s="27">
        <f t="shared" si="10"/>
        <v>1.0829629629629631</v>
      </c>
      <c r="J58" s="28" t="s">
        <v>90</v>
      </c>
      <c r="K58" s="147" t="s">
        <v>916</v>
      </c>
      <c r="L58" s="18">
        <v>-1</v>
      </c>
      <c r="M58" s="11">
        <f t="shared" si="11"/>
        <v>1</v>
      </c>
      <c r="N58" s="11">
        <f t="shared" si="12"/>
        <v>1.0829629629629631</v>
      </c>
    </row>
    <row r="59" spans="1:14" ht="12.75" outlineLevel="2" x14ac:dyDescent="0.2">
      <c r="A59" s="149" t="s">
        <v>1040</v>
      </c>
      <c r="B59" s="24" t="s">
        <v>91</v>
      </c>
      <c r="C59" s="25" t="s">
        <v>949</v>
      </c>
      <c r="D59" s="5" t="s">
        <v>901</v>
      </c>
      <c r="E59" s="26">
        <v>322.79000000000002</v>
      </c>
      <c r="F59" s="26">
        <v>332</v>
      </c>
      <c r="G59" s="26">
        <v>326.10000000000002</v>
      </c>
      <c r="H59" s="27">
        <f t="shared" si="9"/>
        <v>0.98222891566265069</v>
      </c>
      <c r="I59" s="27">
        <f t="shared" si="10"/>
        <v>1.0102543449301404</v>
      </c>
      <c r="J59" s="28" t="s">
        <v>92</v>
      </c>
      <c r="K59" s="147" t="s">
        <v>916</v>
      </c>
      <c r="L59" s="18">
        <v>1</v>
      </c>
      <c r="M59" s="11">
        <f t="shared" si="11"/>
        <v>0.98222891566265069</v>
      </c>
      <c r="N59" s="11">
        <f t="shared" si="12"/>
        <v>1.0102543449301404</v>
      </c>
    </row>
    <row r="60" spans="1:14" ht="12.75" outlineLevel="2" x14ac:dyDescent="0.2">
      <c r="A60" s="149" t="s">
        <v>1041</v>
      </c>
      <c r="B60" s="24" t="s">
        <v>93</v>
      </c>
      <c r="C60" s="25" t="s">
        <v>949</v>
      </c>
      <c r="D60" s="7" t="s">
        <v>903</v>
      </c>
      <c r="E60" s="29">
        <v>11.58</v>
      </c>
      <c r="F60" s="26">
        <v>11.6</v>
      </c>
      <c r="G60" s="26">
        <v>11.3</v>
      </c>
      <c r="H60" s="27">
        <f t="shared" si="9"/>
        <v>1.0265486725663715</v>
      </c>
      <c r="I60" s="27">
        <f t="shared" si="10"/>
        <v>1.0247787610619468</v>
      </c>
      <c r="J60" s="28"/>
      <c r="K60" s="147" t="s">
        <v>916</v>
      </c>
      <c r="L60" s="18">
        <v>-1</v>
      </c>
      <c r="M60" s="11">
        <f t="shared" si="11"/>
        <v>1</v>
      </c>
      <c r="N60" s="11">
        <f t="shared" si="12"/>
        <v>1.0247787610619468</v>
      </c>
    </row>
    <row r="61" spans="1:14" ht="22.5" outlineLevel="2" x14ac:dyDescent="0.2">
      <c r="A61" s="149" t="s">
        <v>1042</v>
      </c>
      <c r="B61" s="24" t="s">
        <v>94</v>
      </c>
      <c r="C61" s="25" t="s">
        <v>948</v>
      </c>
      <c r="D61" s="5" t="s">
        <v>901</v>
      </c>
      <c r="E61" s="26">
        <v>48.800000000000004</v>
      </c>
      <c r="F61" s="26">
        <v>45.5</v>
      </c>
      <c r="G61" s="26">
        <v>41.800000000000004</v>
      </c>
      <c r="H61" s="27">
        <f t="shared" si="9"/>
        <v>0.91868131868131875</v>
      </c>
      <c r="I61" s="27">
        <f t="shared" si="10"/>
        <v>0.85655737704918034</v>
      </c>
      <c r="J61" s="28" t="s">
        <v>95</v>
      </c>
      <c r="K61" s="147" t="s">
        <v>916</v>
      </c>
      <c r="L61" s="18">
        <v>1</v>
      </c>
      <c r="M61" s="11">
        <f t="shared" si="11"/>
        <v>0.91868131868131875</v>
      </c>
      <c r="N61" s="11">
        <f t="shared" si="12"/>
        <v>0.85655737704918034</v>
      </c>
    </row>
    <row r="62" spans="1:14" ht="33.75" outlineLevel="2" x14ac:dyDescent="0.2">
      <c r="A62" s="149" t="s">
        <v>1043</v>
      </c>
      <c r="B62" s="24" t="s">
        <v>96</v>
      </c>
      <c r="C62" s="25" t="s">
        <v>948</v>
      </c>
      <c r="D62" s="5" t="s">
        <v>901</v>
      </c>
      <c r="E62" s="26">
        <v>32</v>
      </c>
      <c r="F62" s="26">
        <v>21</v>
      </c>
      <c r="G62" s="26">
        <v>40.4</v>
      </c>
      <c r="H62" s="27">
        <f t="shared" si="9"/>
        <v>1.9238095238095236</v>
      </c>
      <c r="I62" s="27">
        <f t="shared" si="10"/>
        <v>1.2625</v>
      </c>
      <c r="J62" s="28" t="s">
        <v>97</v>
      </c>
      <c r="K62" s="147" t="s">
        <v>916</v>
      </c>
      <c r="L62" s="18">
        <v>1</v>
      </c>
      <c r="M62" s="11">
        <f t="shared" si="11"/>
        <v>1</v>
      </c>
      <c r="N62" s="11">
        <f t="shared" si="12"/>
        <v>1.25</v>
      </c>
    </row>
    <row r="63" spans="1:14" ht="22.5" outlineLevel="2" x14ac:dyDescent="0.2">
      <c r="A63" s="149" t="s">
        <v>1044</v>
      </c>
      <c r="B63" s="24" t="s">
        <v>98</v>
      </c>
      <c r="C63" s="25" t="s">
        <v>948</v>
      </c>
      <c r="D63" s="5" t="s">
        <v>901</v>
      </c>
      <c r="E63" s="26">
        <v>95.3</v>
      </c>
      <c r="F63" s="26">
        <v>95.600000000000009</v>
      </c>
      <c r="G63" s="26">
        <v>95.600000000000009</v>
      </c>
      <c r="H63" s="27">
        <f t="shared" si="9"/>
        <v>1</v>
      </c>
      <c r="I63" s="27">
        <f t="shared" si="10"/>
        <v>1.0031479538300105</v>
      </c>
      <c r="J63" s="28"/>
      <c r="K63" s="147" t="s">
        <v>916</v>
      </c>
      <c r="L63" s="18">
        <v>1</v>
      </c>
      <c r="M63" s="11">
        <f t="shared" si="11"/>
        <v>1</v>
      </c>
      <c r="N63" s="11">
        <f t="shared" si="12"/>
        <v>1.0031479538300105</v>
      </c>
    </row>
    <row r="64" spans="1:14" ht="21.75" customHeight="1" outlineLevel="2" x14ac:dyDescent="0.2">
      <c r="A64" s="149" t="s">
        <v>1045</v>
      </c>
      <c r="B64" s="24" t="s">
        <v>99</v>
      </c>
      <c r="C64" s="25" t="s">
        <v>948</v>
      </c>
      <c r="D64" s="5" t="s">
        <v>901</v>
      </c>
      <c r="E64" s="26">
        <v>82.4</v>
      </c>
      <c r="F64" s="26">
        <v>82.5</v>
      </c>
      <c r="G64" s="26">
        <v>76.8</v>
      </c>
      <c r="H64" s="27">
        <f t="shared" si="9"/>
        <v>0.93090909090909091</v>
      </c>
      <c r="I64" s="27">
        <f t="shared" si="10"/>
        <v>0.93203883495145623</v>
      </c>
      <c r="J64" s="28" t="s">
        <v>100</v>
      </c>
      <c r="K64" s="147" t="s">
        <v>916</v>
      </c>
      <c r="L64" s="18">
        <v>1</v>
      </c>
      <c r="M64" s="11">
        <f t="shared" si="11"/>
        <v>0.93090909090909091</v>
      </c>
      <c r="N64" s="11">
        <f t="shared" si="12"/>
        <v>0.93203883495145623</v>
      </c>
    </row>
    <row r="65" spans="1:14" ht="45" outlineLevel="2" x14ac:dyDescent="0.2">
      <c r="A65" s="149" t="s">
        <v>1046</v>
      </c>
      <c r="B65" s="24" t="s">
        <v>101</v>
      </c>
      <c r="C65" s="25" t="s">
        <v>948</v>
      </c>
      <c r="D65" s="5" t="s">
        <v>901</v>
      </c>
      <c r="E65" s="26">
        <v>9</v>
      </c>
      <c r="F65" s="26">
        <v>11.9</v>
      </c>
      <c r="G65" s="26">
        <v>12.3</v>
      </c>
      <c r="H65" s="27">
        <f t="shared" si="9"/>
        <v>1.0336134453781514</v>
      </c>
      <c r="I65" s="27">
        <f t="shared" si="10"/>
        <v>1.3666666666666667</v>
      </c>
      <c r="J65" s="28" t="s">
        <v>102</v>
      </c>
      <c r="K65" s="147" t="s">
        <v>916</v>
      </c>
      <c r="L65" s="18">
        <v>1</v>
      </c>
      <c r="M65" s="11">
        <f t="shared" si="11"/>
        <v>1</v>
      </c>
      <c r="N65" s="11">
        <f t="shared" si="12"/>
        <v>1.25</v>
      </c>
    </row>
    <row r="66" spans="1:14" ht="33.75" outlineLevel="2" x14ac:dyDescent="0.2">
      <c r="A66" s="149" t="s">
        <v>1047</v>
      </c>
      <c r="B66" s="24" t="s">
        <v>103</v>
      </c>
      <c r="C66" s="25" t="s">
        <v>948</v>
      </c>
      <c r="D66" s="5" t="s">
        <v>901</v>
      </c>
      <c r="E66" s="26">
        <v>14.3</v>
      </c>
      <c r="F66" s="26">
        <v>10.200000000000001</v>
      </c>
      <c r="G66" s="26">
        <v>13.1</v>
      </c>
      <c r="H66" s="27">
        <f t="shared" si="9"/>
        <v>1.284313725490196</v>
      </c>
      <c r="I66" s="27">
        <f t="shared" si="10"/>
        <v>0.91608391608391604</v>
      </c>
      <c r="J66" s="28" t="s">
        <v>104</v>
      </c>
      <c r="K66" s="147" t="s">
        <v>916</v>
      </c>
      <c r="L66" s="18">
        <v>1</v>
      </c>
      <c r="M66" s="11">
        <f t="shared" si="11"/>
        <v>1</v>
      </c>
      <c r="N66" s="11">
        <f t="shared" si="12"/>
        <v>0.91608391608391604</v>
      </c>
    </row>
    <row r="67" spans="1:14" ht="33.75" outlineLevel="2" x14ac:dyDescent="0.2">
      <c r="A67" s="149" t="s">
        <v>1048</v>
      </c>
      <c r="B67" s="24" t="s">
        <v>105</v>
      </c>
      <c r="C67" s="25" t="s">
        <v>948</v>
      </c>
      <c r="D67" s="5" t="s">
        <v>901</v>
      </c>
      <c r="E67" s="26">
        <v>13.200000000000001</v>
      </c>
      <c r="F67" s="26">
        <v>13</v>
      </c>
      <c r="G67" s="26">
        <v>13.4</v>
      </c>
      <c r="H67" s="27">
        <f t="shared" si="9"/>
        <v>1.0307692307692309</v>
      </c>
      <c r="I67" s="27">
        <f t="shared" si="10"/>
        <v>1.0151515151515151</v>
      </c>
      <c r="J67" s="28"/>
      <c r="K67" s="147" t="s">
        <v>916</v>
      </c>
      <c r="L67" s="18">
        <v>1</v>
      </c>
      <c r="M67" s="11">
        <f t="shared" si="11"/>
        <v>1</v>
      </c>
      <c r="N67" s="11">
        <f t="shared" si="12"/>
        <v>1.0151515151515151</v>
      </c>
    </row>
    <row r="68" spans="1:14" ht="45" outlineLevel="2" x14ac:dyDescent="0.2">
      <c r="A68" s="149" t="s">
        <v>1049</v>
      </c>
      <c r="B68" s="24" t="s">
        <v>106</v>
      </c>
      <c r="C68" s="25" t="s">
        <v>948</v>
      </c>
      <c r="D68" s="5" t="s">
        <v>901</v>
      </c>
      <c r="E68" s="26">
        <v>11.4</v>
      </c>
      <c r="F68" s="26">
        <v>9.5</v>
      </c>
      <c r="G68" s="26">
        <v>11.5</v>
      </c>
      <c r="H68" s="27">
        <f t="shared" si="9"/>
        <v>1.2105263157894737</v>
      </c>
      <c r="I68" s="27">
        <f t="shared" si="10"/>
        <v>1.0087719298245614</v>
      </c>
      <c r="J68" s="28" t="s">
        <v>107</v>
      </c>
      <c r="K68" s="147" t="s">
        <v>916</v>
      </c>
      <c r="L68" s="18">
        <v>1</v>
      </c>
      <c r="M68" s="11">
        <f t="shared" si="11"/>
        <v>1</v>
      </c>
      <c r="N68" s="11">
        <f t="shared" si="12"/>
        <v>1.0087719298245614</v>
      </c>
    </row>
    <row r="69" spans="1:14" ht="22.5" outlineLevel="2" x14ac:dyDescent="0.2">
      <c r="A69" s="149" t="s">
        <v>1050</v>
      </c>
      <c r="B69" s="24" t="s">
        <v>108</v>
      </c>
      <c r="C69" s="25" t="s">
        <v>948</v>
      </c>
      <c r="D69" s="7" t="s">
        <v>903</v>
      </c>
      <c r="E69" s="26">
        <v>24.8</v>
      </c>
      <c r="F69" s="26">
        <v>23.6</v>
      </c>
      <c r="G69" s="26">
        <v>22.5</v>
      </c>
      <c r="H69" s="27">
        <f t="shared" si="9"/>
        <v>1.048888888888889</v>
      </c>
      <c r="I69" s="27">
        <f t="shared" si="10"/>
        <v>1.1022222222222222</v>
      </c>
      <c r="J69" s="28"/>
      <c r="K69" s="147" t="s">
        <v>916</v>
      </c>
      <c r="L69" s="18">
        <v>-1</v>
      </c>
      <c r="M69" s="11">
        <f t="shared" si="11"/>
        <v>1</v>
      </c>
      <c r="N69" s="11">
        <f t="shared" si="12"/>
        <v>1.1022222222222222</v>
      </c>
    </row>
    <row r="70" spans="1:14" ht="45" outlineLevel="2" x14ac:dyDescent="0.2">
      <c r="A70" s="149" t="s">
        <v>1051</v>
      </c>
      <c r="B70" s="24" t="s">
        <v>109</v>
      </c>
      <c r="C70" s="25" t="s">
        <v>948</v>
      </c>
      <c r="D70" s="7" t="s">
        <v>903</v>
      </c>
      <c r="E70" s="26">
        <v>24.3</v>
      </c>
      <c r="F70" s="26">
        <v>24.400000000000002</v>
      </c>
      <c r="G70" s="26">
        <v>22.5</v>
      </c>
      <c r="H70" s="27">
        <f t="shared" si="9"/>
        <v>1.0844444444444445</v>
      </c>
      <c r="I70" s="27">
        <f t="shared" si="10"/>
        <v>1.08</v>
      </c>
      <c r="J70" s="28" t="s">
        <v>107</v>
      </c>
      <c r="K70" s="147" t="s">
        <v>916</v>
      </c>
      <c r="L70" s="18">
        <v>-1</v>
      </c>
      <c r="M70" s="11">
        <f t="shared" si="11"/>
        <v>1</v>
      </c>
      <c r="N70" s="11">
        <f t="shared" si="12"/>
        <v>1.08</v>
      </c>
    </row>
    <row r="71" spans="1:14" ht="22.5" outlineLevel="2" x14ac:dyDescent="0.2">
      <c r="A71" s="149" t="s">
        <v>1052</v>
      </c>
      <c r="B71" s="24" t="s">
        <v>110</v>
      </c>
      <c r="C71" s="25" t="s">
        <v>948</v>
      </c>
      <c r="D71" s="7" t="s">
        <v>903</v>
      </c>
      <c r="E71" s="26">
        <v>25.900000000000002</v>
      </c>
      <c r="F71" s="26">
        <v>26</v>
      </c>
      <c r="G71" s="26">
        <v>27.1</v>
      </c>
      <c r="H71" s="27">
        <f t="shared" si="9"/>
        <v>0.95940959409594084</v>
      </c>
      <c r="I71" s="27">
        <f t="shared" si="10"/>
        <v>0.955719557195572</v>
      </c>
      <c r="J71" s="28" t="s">
        <v>111</v>
      </c>
      <c r="K71" s="147" t="s">
        <v>916</v>
      </c>
      <c r="L71" s="18">
        <v>-1</v>
      </c>
      <c r="M71" s="11">
        <f t="shared" si="11"/>
        <v>0.95940959409594084</v>
      </c>
      <c r="N71" s="11">
        <f t="shared" si="12"/>
        <v>0.955719557195572</v>
      </c>
    </row>
    <row r="72" spans="1:14" ht="47.25" customHeight="1" outlineLevel="2" x14ac:dyDescent="0.2">
      <c r="A72" s="149" t="s">
        <v>1053</v>
      </c>
      <c r="B72" s="24" t="s">
        <v>112</v>
      </c>
      <c r="C72" s="25" t="s">
        <v>941</v>
      </c>
      <c r="D72" s="5" t="s">
        <v>901</v>
      </c>
      <c r="E72" s="29">
        <v>3.89</v>
      </c>
      <c r="F72" s="26">
        <v>5.7</v>
      </c>
      <c r="G72" s="26">
        <v>4.5</v>
      </c>
      <c r="H72" s="27">
        <f t="shared" si="9"/>
        <v>0.78947368421052633</v>
      </c>
      <c r="I72" s="27">
        <f t="shared" si="10"/>
        <v>1.1568123393316194</v>
      </c>
      <c r="J72" s="28" t="s">
        <v>113</v>
      </c>
      <c r="K72" s="147" t="s">
        <v>916</v>
      </c>
      <c r="L72" s="18">
        <v>1</v>
      </c>
      <c r="M72" s="11">
        <f t="shared" si="11"/>
        <v>0.78947368421052633</v>
      </c>
      <c r="N72" s="11">
        <f t="shared" si="12"/>
        <v>1.1568123393316194</v>
      </c>
    </row>
    <row r="73" spans="1:14" ht="22.5" outlineLevel="2" x14ac:dyDescent="0.2">
      <c r="A73" s="149" t="s">
        <v>1054</v>
      </c>
      <c r="B73" s="24" t="s">
        <v>114</v>
      </c>
      <c r="C73" s="25" t="s">
        <v>941</v>
      </c>
      <c r="D73" s="5" t="s">
        <v>901</v>
      </c>
      <c r="E73" s="26">
        <v>0</v>
      </c>
      <c r="F73" s="26">
        <v>1.4000000000000001</v>
      </c>
      <c r="G73" s="26">
        <v>0.70000000000000007</v>
      </c>
      <c r="H73" s="27">
        <f t="shared" si="9"/>
        <v>0.5</v>
      </c>
      <c r="I73" s="27" t="s">
        <v>938</v>
      </c>
      <c r="J73" s="28" t="s">
        <v>115</v>
      </c>
      <c r="K73" s="147" t="s">
        <v>916</v>
      </c>
      <c r="L73" s="18">
        <v>1</v>
      </c>
      <c r="M73" s="11">
        <f t="shared" si="11"/>
        <v>0.5</v>
      </c>
      <c r="N73" s="11" t="s">
        <v>938</v>
      </c>
    </row>
    <row r="74" spans="1:14" ht="33.75" outlineLevel="2" x14ac:dyDescent="0.2">
      <c r="A74" s="149" t="s">
        <v>1055</v>
      </c>
      <c r="B74" s="24" t="s">
        <v>116</v>
      </c>
      <c r="C74" s="25" t="s">
        <v>948</v>
      </c>
      <c r="D74" s="5" t="s">
        <v>901</v>
      </c>
      <c r="E74" s="26">
        <v>56</v>
      </c>
      <c r="F74" s="26">
        <v>65</v>
      </c>
      <c r="G74" s="26">
        <v>55</v>
      </c>
      <c r="H74" s="27">
        <f t="shared" si="9"/>
        <v>0.84615384615384615</v>
      </c>
      <c r="I74" s="27">
        <f t="shared" si="10"/>
        <v>0.9821428571428571</v>
      </c>
      <c r="J74" s="28" t="s">
        <v>117</v>
      </c>
      <c r="K74" s="147" t="s">
        <v>916</v>
      </c>
      <c r="L74" s="18">
        <v>1</v>
      </c>
      <c r="M74" s="11">
        <f t="shared" si="11"/>
        <v>0.84615384615384615</v>
      </c>
      <c r="N74" s="11">
        <f t="shared" si="12"/>
        <v>0.9821428571428571</v>
      </c>
    </row>
    <row r="75" spans="1:14" ht="22.5" outlineLevel="2" x14ac:dyDescent="0.2">
      <c r="A75" s="149" t="s">
        <v>1056</v>
      </c>
      <c r="B75" s="24" t="s">
        <v>118</v>
      </c>
      <c r="C75" s="25" t="s">
        <v>948</v>
      </c>
      <c r="D75" s="5" t="s">
        <v>901</v>
      </c>
      <c r="E75" s="26">
        <v>88.03</v>
      </c>
      <c r="F75" s="26">
        <v>91.5</v>
      </c>
      <c r="G75" s="26">
        <v>87.7</v>
      </c>
      <c r="H75" s="27">
        <f t="shared" si="9"/>
        <v>0.95846994535519126</v>
      </c>
      <c r="I75" s="27">
        <f t="shared" si="10"/>
        <v>0.99625127797341817</v>
      </c>
      <c r="J75" s="28" t="s">
        <v>119</v>
      </c>
      <c r="K75" s="147" t="s">
        <v>916</v>
      </c>
      <c r="L75" s="18">
        <v>1</v>
      </c>
      <c r="M75" s="11">
        <f t="shared" si="11"/>
        <v>0.95846994535519126</v>
      </c>
      <c r="N75" s="11">
        <f t="shared" si="12"/>
        <v>0.99625127797341817</v>
      </c>
    </row>
    <row r="76" spans="1:14" ht="22.5" outlineLevel="2" x14ac:dyDescent="0.2">
      <c r="A76" s="149" t="s">
        <v>1057</v>
      </c>
      <c r="B76" s="24" t="s">
        <v>120</v>
      </c>
      <c r="C76" s="25" t="s">
        <v>942</v>
      </c>
      <c r="D76" s="6" t="s">
        <v>902</v>
      </c>
      <c r="E76" s="26">
        <v>2.5</v>
      </c>
      <c r="F76" s="26">
        <v>2.5</v>
      </c>
      <c r="G76" s="26">
        <v>2.7</v>
      </c>
      <c r="H76" s="27">
        <f>(G76/F76)^L76</f>
        <v>1.08</v>
      </c>
      <c r="I76" s="27">
        <f t="shared" si="10"/>
        <v>1.08</v>
      </c>
      <c r="J76" s="28" t="s">
        <v>121</v>
      </c>
      <c r="K76" s="147" t="s">
        <v>916</v>
      </c>
      <c r="L76" s="18">
        <v>1</v>
      </c>
      <c r="M76" s="11">
        <f t="shared" si="11"/>
        <v>1</v>
      </c>
      <c r="N76" s="13" t="s">
        <v>938</v>
      </c>
    </row>
    <row r="77" spans="1:14" ht="33.75" outlineLevel="2" x14ac:dyDescent="0.2">
      <c r="A77" s="149" t="s">
        <v>1058</v>
      </c>
      <c r="B77" s="24" t="s">
        <v>122</v>
      </c>
      <c r="C77" s="25" t="s">
        <v>948</v>
      </c>
      <c r="D77" s="5" t="s">
        <v>901</v>
      </c>
      <c r="E77" s="26">
        <v>98</v>
      </c>
      <c r="F77" s="26">
        <v>95</v>
      </c>
      <c r="G77" s="26">
        <v>95</v>
      </c>
      <c r="H77" s="27">
        <f t="shared" si="9"/>
        <v>1</v>
      </c>
      <c r="I77" s="27">
        <f t="shared" si="10"/>
        <v>0.96938775510204078</v>
      </c>
      <c r="J77" s="28" t="s">
        <v>123</v>
      </c>
      <c r="K77" s="147" t="s">
        <v>916</v>
      </c>
      <c r="L77" s="18">
        <v>1</v>
      </c>
      <c r="M77" s="11">
        <f t="shared" si="11"/>
        <v>1</v>
      </c>
      <c r="N77" s="11">
        <f t="shared" si="12"/>
        <v>0.96938775510204078</v>
      </c>
    </row>
    <row r="78" spans="1:14" ht="22.5" customHeight="1" outlineLevel="2" x14ac:dyDescent="0.2">
      <c r="A78" s="149" t="s">
        <v>1059</v>
      </c>
      <c r="B78" s="24" t="s">
        <v>124</v>
      </c>
      <c r="C78" s="25" t="s">
        <v>948</v>
      </c>
      <c r="D78" s="5" t="s">
        <v>901</v>
      </c>
      <c r="E78" s="26">
        <v>100</v>
      </c>
      <c r="F78" s="26">
        <v>100</v>
      </c>
      <c r="G78" s="26">
        <v>100</v>
      </c>
      <c r="H78" s="27">
        <f t="shared" si="9"/>
        <v>1</v>
      </c>
      <c r="I78" s="27">
        <f t="shared" si="10"/>
        <v>1</v>
      </c>
      <c r="J78" s="28"/>
      <c r="K78" s="147" t="s">
        <v>916</v>
      </c>
      <c r="L78" s="18">
        <v>1</v>
      </c>
      <c r="M78" s="11">
        <f t="shared" si="11"/>
        <v>1</v>
      </c>
      <c r="N78" s="11">
        <f t="shared" si="12"/>
        <v>1</v>
      </c>
    </row>
    <row r="79" spans="1:14" ht="33.75" outlineLevel="2" x14ac:dyDescent="0.2">
      <c r="A79" s="149" t="s">
        <v>1060</v>
      </c>
      <c r="B79" s="24" t="s">
        <v>125</v>
      </c>
      <c r="C79" s="25" t="s">
        <v>948</v>
      </c>
      <c r="D79" s="5" t="s">
        <v>901</v>
      </c>
      <c r="E79" s="26">
        <v>100</v>
      </c>
      <c r="F79" s="26">
        <v>100</v>
      </c>
      <c r="G79" s="26">
        <v>100</v>
      </c>
      <c r="H79" s="27">
        <f t="shared" si="9"/>
        <v>1</v>
      </c>
      <c r="I79" s="27">
        <f t="shared" si="10"/>
        <v>1</v>
      </c>
      <c r="J79" s="28"/>
      <c r="K79" s="147" t="s">
        <v>916</v>
      </c>
      <c r="L79" s="18">
        <v>1</v>
      </c>
      <c r="M79" s="11">
        <f t="shared" si="11"/>
        <v>1</v>
      </c>
      <c r="N79" s="11">
        <f t="shared" si="12"/>
        <v>1</v>
      </c>
    </row>
    <row r="80" spans="1:14" ht="15" customHeight="1" outlineLevel="1" x14ac:dyDescent="0.2">
      <c r="A80" s="127" t="s">
        <v>931</v>
      </c>
      <c r="B80" s="289" t="s">
        <v>126</v>
      </c>
      <c r="C80" s="289"/>
      <c r="D80" s="289"/>
      <c r="E80" s="289"/>
      <c r="F80" s="289"/>
      <c r="G80" s="289"/>
      <c r="H80" s="128">
        <f>AVERAGE(M81:M87)</f>
        <v>0.98042034724337501</v>
      </c>
      <c r="I80" s="128">
        <f>AVERAGE(N81:N87)</f>
        <v>1.0792188836108134</v>
      </c>
      <c r="J80" s="129"/>
      <c r="K80" s="130"/>
      <c r="L80" s="18"/>
    </row>
    <row r="81" spans="1:14" ht="45" outlineLevel="2" x14ac:dyDescent="0.2">
      <c r="A81" s="149" t="s">
        <v>1061</v>
      </c>
      <c r="B81" s="24" t="s">
        <v>127</v>
      </c>
      <c r="C81" s="25" t="s">
        <v>948</v>
      </c>
      <c r="D81" s="7" t="s">
        <v>903</v>
      </c>
      <c r="E81" s="29">
        <v>0.17</v>
      </c>
      <c r="F81" s="29">
        <v>0.18</v>
      </c>
      <c r="G81" s="29">
        <v>0.12</v>
      </c>
      <c r="H81" s="27">
        <f t="shared" ref="H81:H87" si="13">(G81/F81)^L81</f>
        <v>1.5</v>
      </c>
      <c r="I81" s="27">
        <f t="shared" ref="I81:I87" si="14">(G81/E81)^L81</f>
        <v>1.4166666666666667</v>
      </c>
      <c r="J81" s="28" t="s">
        <v>128</v>
      </c>
      <c r="K81" s="147" t="s">
        <v>916</v>
      </c>
      <c r="L81" s="18">
        <v>-1</v>
      </c>
      <c r="M81" s="11">
        <f t="shared" ref="M81:M87" si="15">IF(H81&gt;1,1,H81)</f>
        <v>1</v>
      </c>
      <c r="N81" s="11">
        <f t="shared" ref="N81:N87" si="16">IF(I81&gt;1.25,1.25,I81)</f>
        <v>1.25</v>
      </c>
    </row>
    <row r="82" spans="1:14" ht="22.5" outlineLevel="2" x14ac:dyDescent="0.2">
      <c r="A82" s="149" t="s">
        <v>1062</v>
      </c>
      <c r="B82" s="24" t="s">
        <v>129</v>
      </c>
      <c r="C82" s="25" t="s">
        <v>975</v>
      </c>
      <c r="D82" s="7" t="s">
        <v>903</v>
      </c>
      <c r="E82" s="26">
        <v>19.100000000000001</v>
      </c>
      <c r="F82" s="26">
        <v>17.400000000000002</v>
      </c>
      <c r="G82" s="26">
        <v>17.5</v>
      </c>
      <c r="H82" s="27">
        <f t="shared" si="13"/>
        <v>0.99428571428571444</v>
      </c>
      <c r="I82" s="27">
        <f t="shared" si="14"/>
        <v>1.0914285714285716</v>
      </c>
      <c r="J82" s="28" t="s">
        <v>130</v>
      </c>
      <c r="K82" s="147" t="s">
        <v>916</v>
      </c>
      <c r="L82" s="18">
        <v>-1</v>
      </c>
      <c r="M82" s="11">
        <f t="shared" si="15"/>
        <v>0.99428571428571444</v>
      </c>
      <c r="N82" s="11">
        <f t="shared" si="16"/>
        <v>1.0914285714285716</v>
      </c>
    </row>
    <row r="83" spans="1:14" ht="56.25" outlineLevel="2" x14ac:dyDescent="0.2">
      <c r="A83" s="149" t="s">
        <v>1063</v>
      </c>
      <c r="B83" s="24" t="s">
        <v>131</v>
      </c>
      <c r="C83" s="25" t="s">
        <v>948</v>
      </c>
      <c r="D83" s="5" t="s">
        <v>901</v>
      </c>
      <c r="E83" s="26">
        <v>92.2</v>
      </c>
      <c r="F83" s="26">
        <v>90</v>
      </c>
      <c r="G83" s="26">
        <v>90</v>
      </c>
      <c r="H83" s="27">
        <f t="shared" si="13"/>
        <v>1</v>
      </c>
      <c r="I83" s="27">
        <f t="shared" si="14"/>
        <v>0.97613882863340562</v>
      </c>
      <c r="J83" s="28" t="s">
        <v>132</v>
      </c>
      <c r="K83" s="147" t="s">
        <v>916</v>
      </c>
      <c r="L83" s="18">
        <v>1</v>
      </c>
      <c r="M83" s="11">
        <f t="shared" si="15"/>
        <v>1</v>
      </c>
      <c r="N83" s="11">
        <f t="shared" si="16"/>
        <v>0.97613882863340562</v>
      </c>
    </row>
    <row r="84" spans="1:14" ht="12.75" outlineLevel="2" x14ac:dyDescent="0.2">
      <c r="A84" s="149" t="s">
        <v>1064</v>
      </c>
      <c r="B84" s="24" t="s">
        <v>133</v>
      </c>
      <c r="C84" s="25" t="s">
        <v>948</v>
      </c>
      <c r="D84" s="5" t="s">
        <v>901</v>
      </c>
      <c r="E84" s="26">
        <v>99.3</v>
      </c>
      <c r="F84" s="26">
        <v>98.2</v>
      </c>
      <c r="G84" s="26">
        <v>99.2</v>
      </c>
      <c r="H84" s="27">
        <f t="shared" si="13"/>
        <v>1.0101832993890021</v>
      </c>
      <c r="I84" s="27">
        <f t="shared" si="14"/>
        <v>0.99899295065458216</v>
      </c>
      <c r="J84" s="28"/>
      <c r="K84" s="147" t="s">
        <v>916</v>
      </c>
      <c r="L84" s="18">
        <v>1</v>
      </c>
      <c r="M84" s="11">
        <f t="shared" si="15"/>
        <v>1</v>
      </c>
      <c r="N84" s="11">
        <f t="shared" si="16"/>
        <v>0.99899295065458216</v>
      </c>
    </row>
    <row r="85" spans="1:14" ht="12.75" outlineLevel="2" x14ac:dyDescent="0.2">
      <c r="A85" s="149" t="s">
        <v>1065</v>
      </c>
      <c r="B85" s="24" t="s">
        <v>134</v>
      </c>
      <c r="C85" s="25" t="s">
        <v>948</v>
      </c>
      <c r="D85" s="5" t="s">
        <v>901</v>
      </c>
      <c r="E85" s="26">
        <v>99.8</v>
      </c>
      <c r="F85" s="26">
        <v>98.2</v>
      </c>
      <c r="G85" s="26">
        <v>100</v>
      </c>
      <c r="H85" s="27">
        <f t="shared" si="13"/>
        <v>1.0183299389002036</v>
      </c>
      <c r="I85" s="27">
        <f t="shared" si="14"/>
        <v>1.0020040080160322</v>
      </c>
      <c r="J85" s="28"/>
      <c r="K85" s="147" t="s">
        <v>916</v>
      </c>
      <c r="L85" s="18">
        <v>1</v>
      </c>
      <c r="M85" s="11">
        <f t="shared" si="15"/>
        <v>1</v>
      </c>
      <c r="N85" s="11">
        <f t="shared" si="16"/>
        <v>1.0020040080160322</v>
      </c>
    </row>
    <row r="86" spans="1:14" ht="23.25" customHeight="1" outlineLevel="2" x14ac:dyDescent="0.2">
      <c r="A86" s="149" t="s">
        <v>1066</v>
      </c>
      <c r="B86" s="24" t="s">
        <v>135</v>
      </c>
      <c r="C86" s="25" t="s">
        <v>948</v>
      </c>
      <c r="D86" s="5" t="s">
        <v>901</v>
      </c>
      <c r="E86" s="26">
        <v>81.7</v>
      </c>
      <c r="F86" s="26">
        <v>78.900000000000006</v>
      </c>
      <c r="G86" s="26">
        <v>93.3</v>
      </c>
      <c r="H86" s="27">
        <f t="shared" si="13"/>
        <v>1.1825095057034218</v>
      </c>
      <c r="I86" s="27">
        <f t="shared" si="14"/>
        <v>1.1419828641370868</v>
      </c>
      <c r="J86" s="28" t="s">
        <v>136</v>
      </c>
      <c r="K86" s="147" t="s">
        <v>916</v>
      </c>
      <c r="L86" s="18">
        <v>1</v>
      </c>
      <c r="M86" s="11">
        <f t="shared" si="15"/>
        <v>1</v>
      </c>
      <c r="N86" s="11">
        <f t="shared" si="16"/>
        <v>1.1419828641370868</v>
      </c>
    </row>
    <row r="87" spans="1:14" ht="22.5" outlineLevel="2" x14ac:dyDescent="0.2">
      <c r="A87" s="149" t="s">
        <v>1067</v>
      </c>
      <c r="B87" s="24" t="s">
        <v>137</v>
      </c>
      <c r="C87" s="25" t="s">
        <v>948</v>
      </c>
      <c r="D87" s="5" t="s">
        <v>901</v>
      </c>
      <c r="E87" s="26">
        <v>53.2</v>
      </c>
      <c r="F87" s="26">
        <v>67</v>
      </c>
      <c r="G87" s="26">
        <v>58.2</v>
      </c>
      <c r="H87" s="27">
        <f t="shared" si="13"/>
        <v>0.86865671641791053</v>
      </c>
      <c r="I87" s="27">
        <f t="shared" si="14"/>
        <v>1.0939849624060149</v>
      </c>
      <c r="J87" s="28" t="s">
        <v>138</v>
      </c>
      <c r="K87" s="147" t="s">
        <v>916</v>
      </c>
      <c r="L87" s="18">
        <v>1</v>
      </c>
      <c r="M87" s="11">
        <f t="shared" si="15"/>
        <v>0.86865671641791053</v>
      </c>
      <c r="N87" s="11">
        <f t="shared" si="16"/>
        <v>1.0939849624060149</v>
      </c>
    </row>
    <row r="88" spans="1:14" ht="15" customHeight="1" outlineLevel="1" x14ac:dyDescent="0.2">
      <c r="A88" s="127" t="s">
        <v>932</v>
      </c>
      <c r="B88" s="289" t="s">
        <v>139</v>
      </c>
      <c r="C88" s="289"/>
      <c r="D88" s="289"/>
      <c r="E88" s="289"/>
      <c r="F88" s="289"/>
      <c r="G88" s="289"/>
      <c r="H88" s="128">
        <f>AVERAGE(M89:M94)</f>
        <v>0.86724806201550386</v>
      </c>
      <c r="I88" s="128">
        <f>AVERAGE(N89:N94)</f>
        <v>0.98333333333333328</v>
      </c>
      <c r="J88" s="129"/>
      <c r="K88" s="130"/>
      <c r="L88" s="18"/>
    </row>
    <row r="89" spans="1:14" ht="56.25" outlineLevel="2" x14ac:dyDescent="0.2">
      <c r="A89" s="149" t="s">
        <v>1068</v>
      </c>
      <c r="B89" s="24" t="s">
        <v>140</v>
      </c>
      <c r="C89" s="25" t="s">
        <v>948</v>
      </c>
      <c r="D89" s="7" t="s">
        <v>903</v>
      </c>
      <c r="E89" s="26">
        <v>40.4</v>
      </c>
      <c r="F89" s="26">
        <v>40.4</v>
      </c>
      <c r="G89" s="26">
        <v>40.4</v>
      </c>
      <c r="H89" s="27">
        <f t="shared" ref="H89:H94" si="17">(G89/F89)^L89</f>
        <v>1</v>
      </c>
      <c r="I89" s="27">
        <f t="shared" ref="I89:I94" si="18">(G89/E89)^L89</f>
        <v>1</v>
      </c>
      <c r="J89" s="28"/>
      <c r="K89" s="147" t="s">
        <v>916</v>
      </c>
      <c r="L89" s="18">
        <v>-1</v>
      </c>
      <c r="M89" s="11">
        <f t="shared" ref="M89:M94" si="19">IF(H89&gt;1,1,H89)</f>
        <v>1</v>
      </c>
      <c r="N89" s="11">
        <f t="shared" ref="N89:N90" si="20">IF(I89&gt;1.25,1.25,I89)</f>
        <v>1</v>
      </c>
    </row>
    <row r="90" spans="1:14" ht="33.75" outlineLevel="2" x14ac:dyDescent="0.2">
      <c r="A90" s="149" t="s">
        <v>1069</v>
      </c>
      <c r="B90" s="24" t="s">
        <v>141</v>
      </c>
      <c r="C90" s="25" t="s">
        <v>948</v>
      </c>
      <c r="D90" s="7" t="s">
        <v>903</v>
      </c>
      <c r="E90" s="26">
        <v>58</v>
      </c>
      <c r="F90" s="26">
        <v>45</v>
      </c>
      <c r="G90" s="26">
        <v>60</v>
      </c>
      <c r="H90" s="27">
        <f t="shared" si="17"/>
        <v>0.75</v>
      </c>
      <c r="I90" s="27">
        <f t="shared" si="18"/>
        <v>0.96666666666666656</v>
      </c>
      <c r="J90" s="28" t="s">
        <v>142</v>
      </c>
      <c r="K90" s="147" t="s">
        <v>916</v>
      </c>
      <c r="L90" s="18">
        <v>-1</v>
      </c>
      <c r="M90" s="11">
        <f t="shared" si="19"/>
        <v>0.75</v>
      </c>
      <c r="N90" s="11">
        <f t="shared" si="20"/>
        <v>0.96666666666666656</v>
      </c>
    </row>
    <row r="91" spans="1:14" ht="22.5" outlineLevel="2" x14ac:dyDescent="0.2">
      <c r="A91" s="149" t="s">
        <v>1070</v>
      </c>
      <c r="B91" s="24" t="s">
        <v>143</v>
      </c>
      <c r="C91" s="25" t="s">
        <v>942</v>
      </c>
      <c r="D91" s="6" t="s">
        <v>902</v>
      </c>
      <c r="E91" s="30">
        <v>4</v>
      </c>
      <c r="F91" s="30">
        <v>3</v>
      </c>
      <c r="G91" s="30">
        <v>3</v>
      </c>
      <c r="H91" s="27">
        <f t="shared" si="17"/>
        <v>1</v>
      </c>
      <c r="I91" s="27">
        <f t="shared" si="18"/>
        <v>0.75</v>
      </c>
      <c r="J91" s="28"/>
      <c r="K91" s="147" t="s">
        <v>921</v>
      </c>
      <c r="L91" s="18">
        <v>1</v>
      </c>
      <c r="M91" s="11">
        <f t="shared" si="19"/>
        <v>1</v>
      </c>
      <c r="N91" s="13" t="s">
        <v>938</v>
      </c>
    </row>
    <row r="92" spans="1:14" ht="36" customHeight="1" outlineLevel="2" x14ac:dyDescent="0.2">
      <c r="A92" s="149" t="s">
        <v>1071</v>
      </c>
      <c r="B92" s="24" t="s">
        <v>144</v>
      </c>
      <c r="C92" s="25" t="s">
        <v>942</v>
      </c>
      <c r="D92" s="6" t="s">
        <v>902</v>
      </c>
      <c r="E92" s="30">
        <v>2</v>
      </c>
      <c r="F92" s="30">
        <v>2</v>
      </c>
      <c r="G92" s="30">
        <v>1</v>
      </c>
      <c r="H92" s="27">
        <f t="shared" si="17"/>
        <v>0.5</v>
      </c>
      <c r="I92" s="27">
        <f t="shared" si="18"/>
        <v>0.5</v>
      </c>
      <c r="J92" s="28" t="s">
        <v>145</v>
      </c>
      <c r="K92" s="147" t="s">
        <v>921</v>
      </c>
      <c r="L92" s="18">
        <v>1</v>
      </c>
      <c r="M92" s="11">
        <f t="shared" si="19"/>
        <v>0.5</v>
      </c>
      <c r="N92" s="13" t="s">
        <v>938</v>
      </c>
    </row>
    <row r="93" spans="1:14" ht="33.75" outlineLevel="2" x14ac:dyDescent="0.2">
      <c r="A93" s="149" t="s">
        <v>1072</v>
      </c>
      <c r="B93" s="24" t="s">
        <v>146</v>
      </c>
      <c r="C93" s="25" t="s">
        <v>942</v>
      </c>
      <c r="D93" s="6" t="s">
        <v>902</v>
      </c>
      <c r="E93" s="30">
        <v>25</v>
      </c>
      <c r="F93" s="30">
        <v>43</v>
      </c>
      <c r="G93" s="30">
        <v>41</v>
      </c>
      <c r="H93" s="27">
        <f t="shared" si="17"/>
        <v>0.95348837209302328</v>
      </c>
      <c r="I93" s="27">
        <f t="shared" si="18"/>
        <v>1.64</v>
      </c>
      <c r="J93" s="28" t="s">
        <v>147</v>
      </c>
      <c r="K93" s="147" t="s">
        <v>916</v>
      </c>
      <c r="L93" s="18">
        <v>1</v>
      </c>
      <c r="M93" s="11">
        <f t="shared" si="19"/>
        <v>0.95348837209302328</v>
      </c>
      <c r="N93" s="13" t="s">
        <v>938</v>
      </c>
    </row>
    <row r="94" spans="1:14" ht="22.5" outlineLevel="2" x14ac:dyDescent="0.2">
      <c r="A94" s="149" t="s">
        <v>1073</v>
      </c>
      <c r="B94" s="24" t="s">
        <v>148</v>
      </c>
      <c r="C94" s="25" t="s">
        <v>942</v>
      </c>
      <c r="D94" s="6" t="s">
        <v>902</v>
      </c>
      <c r="E94" s="30">
        <v>26</v>
      </c>
      <c r="F94" s="30">
        <v>30</v>
      </c>
      <c r="G94" s="30">
        <v>30</v>
      </c>
      <c r="H94" s="27">
        <f t="shared" si="17"/>
        <v>1</v>
      </c>
      <c r="I94" s="27">
        <f t="shared" si="18"/>
        <v>1.1538461538461537</v>
      </c>
      <c r="J94" s="28"/>
      <c r="K94" s="147" t="s">
        <v>916</v>
      </c>
      <c r="L94" s="18">
        <v>1</v>
      </c>
      <c r="M94" s="11">
        <f t="shared" si="19"/>
        <v>1</v>
      </c>
      <c r="N94" s="13" t="s">
        <v>938</v>
      </c>
    </row>
    <row r="95" spans="1:14" ht="15" customHeight="1" outlineLevel="1" x14ac:dyDescent="0.2">
      <c r="A95" s="127" t="s">
        <v>933</v>
      </c>
      <c r="B95" s="289" t="s">
        <v>149</v>
      </c>
      <c r="C95" s="289"/>
      <c r="D95" s="289"/>
      <c r="E95" s="289"/>
      <c r="F95" s="289"/>
      <c r="G95" s="289"/>
      <c r="H95" s="128">
        <f>AVERAGE(M96:M104)</f>
        <v>0.98760539957736393</v>
      </c>
      <c r="I95" s="128">
        <f>AVERAGE(N96:N104)</f>
        <v>1.0311436640750362</v>
      </c>
      <c r="J95" s="129"/>
      <c r="K95" s="130"/>
      <c r="L95" s="18"/>
    </row>
    <row r="96" spans="1:14" ht="22.5" outlineLevel="2" x14ac:dyDescent="0.2">
      <c r="A96" s="149" t="s">
        <v>1074</v>
      </c>
      <c r="B96" s="24" t="s">
        <v>150</v>
      </c>
      <c r="C96" s="25" t="s">
        <v>971</v>
      </c>
      <c r="D96" s="7" t="s">
        <v>903</v>
      </c>
      <c r="E96" s="29">
        <v>0.38020000000000004</v>
      </c>
      <c r="F96" s="29">
        <v>0.35710000000000003</v>
      </c>
      <c r="G96" s="29">
        <v>0.3846</v>
      </c>
      <c r="H96" s="27">
        <f t="shared" ref="H96:H104" si="21">(G96/F96)^L96</f>
        <v>0.92849713988559557</v>
      </c>
      <c r="I96" s="27">
        <f t="shared" ref="I96:I104" si="22">(G96/E96)^L96</f>
        <v>0.98855954238169541</v>
      </c>
      <c r="J96" s="28" t="s">
        <v>151</v>
      </c>
      <c r="K96" s="147" t="s">
        <v>916</v>
      </c>
      <c r="L96" s="18">
        <v>-1</v>
      </c>
      <c r="M96" s="11">
        <f t="shared" ref="M96:M104" si="23">IF(H96&gt;1,1,H96)</f>
        <v>0.92849713988559557</v>
      </c>
      <c r="N96" s="11">
        <f t="shared" ref="N96:N102" si="24">IF(I96&gt;1.25,1.25,I96)</f>
        <v>0.98855954238169541</v>
      </c>
    </row>
    <row r="97" spans="1:14" ht="21.75" customHeight="1" outlineLevel="2" x14ac:dyDescent="0.2">
      <c r="A97" s="149" t="s">
        <v>1075</v>
      </c>
      <c r="B97" s="24" t="s">
        <v>152</v>
      </c>
      <c r="C97" s="25" t="s">
        <v>974</v>
      </c>
      <c r="D97" s="5" t="s">
        <v>901</v>
      </c>
      <c r="E97" s="26">
        <v>18.100000000000001</v>
      </c>
      <c r="F97" s="26">
        <v>18.100000000000001</v>
      </c>
      <c r="G97" s="26">
        <v>18.100000000000001</v>
      </c>
      <c r="H97" s="27">
        <f t="shared" si="21"/>
        <v>1</v>
      </c>
      <c r="I97" s="27">
        <f t="shared" si="22"/>
        <v>1</v>
      </c>
      <c r="J97" s="28"/>
      <c r="K97" s="147" t="s">
        <v>916</v>
      </c>
      <c r="L97" s="18">
        <v>1</v>
      </c>
      <c r="M97" s="11">
        <f t="shared" si="23"/>
        <v>1</v>
      </c>
      <c r="N97" s="11">
        <f t="shared" si="24"/>
        <v>1</v>
      </c>
    </row>
    <row r="98" spans="1:14" ht="33.75" outlineLevel="2" x14ac:dyDescent="0.2">
      <c r="A98" s="149" t="s">
        <v>1076</v>
      </c>
      <c r="B98" s="24" t="s">
        <v>153</v>
      </c>
      <c r="C98" s="25" t="s">
        <v>948</v>
      </c>
      <c r="D98" s="5" t="s">
        <v>901</v>
      </c>
      <c r="E98" s="26">
        <v>81.8</v>
      </c>
      <c r="F98" s="26">
        <v>82.4</v>
      </c>
      <c r="G98" s="26">
        <v>79.100000000000009</v>
      </c>
      <c r="H98" s="27">
        <f t="shared" si="21"/>
        <v>0.95995145631067968</v>
      </c>
      <c r="I98" s="27">
        <f t="shared" si="22"/>
        <v>0.96699266503667491</v>
      </c>
      <c r="J98" s="28" t="s">
        <v>154</v>
      </c>
      <c r="K98" s="147" t="s">
        <v>916</v>
      </c>
      <c r="L98" s="18">
        <v>1</v>
      </c>
      <c r="M98" s="11">
        <f t="shared" si="23"/>
        <v>0.95995145631067968</v>
      </c>
      <c r="N98" s="11">
        <f t="shared" si="24"/>
        <v>0.96699266503667491</v>
      </c>
    </row>
    <row r="99" spans="1:14" ht="33.75" customHeight="1" outlineLevel="2" x14ac:dyDescent="0.2">
      <c r="A99" s="149" t="s">
        <v>1077</v>
      </c>
      <c r="B99" s="24" t="s">
        <v>155</v>
      </c>
      <c r="C99" s="25" t="s">
        <v>948</v>
      </c>
      <c r="D99" s="5" t="s">
        <v>901</v>
      </c>
      <c r="E99" s="26">
        <v>90.3</v>
      </c>
      <c r="F99" s="26">
        <v>82.9</v>
      </c>
      <c r="G99" s="26">
        <v>85.8</v>
      </c>
      <c r="H99" s="27">
        <f t="shared" si="21"/>
        <v>1.0349819059107357</v>
      </c>
      <c r="I99" s="27">
        <f t="shared" si="22"/>
        <v>0.95016611295681064</v>
      </c>
      <c r="J99" s="28" t="s">
        <v>156</v>
      </c>
      <c r="K99" s="147" t="s">
        <v>916</v>
      </c>
      <c r="L99" s="18">
        <v>1</v>
      </c>
      <c r="M99" s="11">
        <f t="shared" si="23"/>
        <v>1</v>
      </c>
      <c r="N99" s="11">
        <f t="shared" si="24"/>
        <v>0.95016611295681064</v>
      </c>
    </row>
    <row r="100" spans="1:14" ht="56.25" outlineLevel="2" x14ac:dyDescent="0.2">
      <c r="A100" s="149" t="s">
        <v>1078</v>
      </c>
      <c r="B100" s="24" t="s">
        <v>157</v>
      </c>
      <c r="C100" s="25" t="s">
        <v>971</v>
      </c>
      <c r="D100" s="6" t="s">
        <v>902</v>
      </c>
      <c r="E100" s="30">
        <v>43</v>
      </c>
      <c r="F100" s="30">
        <v>75</v>
      </c>
      <c r="G100" s="30">
        <v>84</v>
      </c>
      <c r="H100" s="27">
        <f t="shared" si="21"/>
        <v>1.1200000000000001</v>
      </c>
      <c r="I100" s="27">
        <f t="shared" si="22"/>
        <v>1.9534883720930232</v>
      </c>
      <c r="J100" s="28" t="s">
        <v>158</v>
      </c>
      <c r="K100" s="147" t="s">
        <v>916</v>
      </c>
      <c r="L100" s="18">
        <v>1</v>
      </c>
      <c r="M100" s="11">
        <f t="shared" si="23"/>
        <v>1</v>
      </c>
      <c r="N100" s="13" t="s">
        <v>938</v>
      </c>
    </row>
    <row r="101" spans="1:14" ht="54" customHeight="1" outlineLevel="2" x14ac:dyDescent="0.2">
      <c r="A101" s="149" t="s">
        <v>1079</v>
      </c>
      <c r="B101" s="24" t="s">
        <v>159</v>
      </c>
      <c r="C101" s="25" t="s">
        <v>971</v>
      </c>
      <c r="D101" s="6" t="s">
        <v>902</v>
      </c>
      <c r="E101" s="30">
        <v>2606</v>
      </c>
      <c r="F101" s="30">
        <v>2606</v>
      </c>
      <c r="G101" s="30">
        <v>2674</v>
      </c>
      <c r="H101" s="27">
        <f t="shared" si="21"/>
        <v>1.0260936300844206</v>
      </c>
      <c r="I101" s="27">
        <f t="shared" si="22"/>
        <v>1.0260936300844206</v>
      </c>
      <c r="J101" s="28"/>
      <c r="K101" s="147" t="s">
        <v>916</v>
      </c>
      <c r="L101" s="18">
        <v>1</v>
      </c>
      <c r="M101" s="11">
        <f t="shared" si="23"/>
        <v>1</v>
      </c>
      <c r="N101" s="13" t="s">
        <v>938</v>
      </c>
    </row>
    <row r="102" spans="1:14" ht="12.75" outlineLevel="2" x14ac:dyDescent="0.2">
      <c r="A102" s="149" t="s">
        <v>1080</v>
      </c>
      <c r="B102" s="24" t="s">
        <v>160</v>
      </c>
      <c r="C102" s="25" t="s">
        <v>971</v>
      </c>
      <c r="D102" s="5" t="s">
        <v>901</v>
      </c>
      <c r="E102" s="30">
        <v>95</v>
      </c>
      <c r="F102" s="30">
        <v>186</v>
      </c>
      <c r="G102" s="30">
        <v>198</v>
      </c>
      <c r="H102" s="27">
        <f t="shared" si="21"/>
        <v>1.064516129032258</v>
      </c>
      <c r="I102" s="27">
        <f t="shared" si="22"/>
        <v>2.0842105263157893</v>
      </c>
      <c r="J102" s="28" t="s">
        <v>161</v>
      </c>
      <c r="K102" s="147" t="s">
        <v>916</v>
      </c>
      <c r="L102" s="18">
        <v>1</v>
      </c>
      <c r="M102" s="11">
        <f t="shared" si="23"/>
        <v>1</v>
      </c>
      <c r="N102" s="11">
        <f t="shared" si="24"/>
        <v>1.25</v>
      </c>
    </row>
    <row r="103" spans="1:14" ht="26.25" customHeight="1" outlineLevel="2" x14ac:dyDescent="0.2">
      <c r="A103" s="149" t="s">
        <v>1081</v>
      </c>
      <c r="B103" s="24" t="s">
        <v>162</v>
      </c>
      <c r="C103" s="25" t="s">
        <v>942</v>
      </c>
      <c r="D103" s="6" t="s">
        <v>902</v>
      </c>
      <c r="E103" s="30">
        <v>6</v>
      </c>
      <c r="F103" s="30">
        <v>6</v>
      </c>
      <c r="G103" s="30">
        <v>6</v>
      </c>
      <c r="H103" s="27">
        <f t="shared" si="21"/>
        <v>1</v>
      </c>
      <c r="I103" s="27">
        <f t="shared" si="22"/>
        <v>1</v>
      </c>
      <c r="J103" s="28"/>
      <c r="K103" s="147" t="s">
        <v>916</v>
      </c>
      <c r="L103" s="18">
        <v>0</v>
      </c>
      <c r="M103" s="11">
        <f t="shared" si="23"/>
        <v>1</v>
      </c>
      <c r="N103" s="13" t="s">
        <v>938</v>
      </c>
    </row>
    <row r="104" spans="1:14" ht="33.75" customHeight="1" outlineLevel="2" x14ac:dyDescent="0.2">
      <c r="A104" s="149" t="s">
        <v>1082</v>
      </c>
      <c r="B104" s="24" t="s">
        <v>163</v>
      </c>
      <c r="C104" s="25" t="s">
        <v>971</v>
      </c>
      <c r="D104" s="6" t="s">
        <v>902</v>
      </c>
      <c r="E104" s="30">
        <v>44</v>
      </c>
      <c r="F104" s="30">
        <v>44</v>
      </c>
      <c r="G104" s="30">
        <v>44</v>
      </c>
      <c r="H104" s="27">
        <f t="shared" si="21"/>
        <v>1</v>
      </c>
      <c r="I104" s="27">
        <f t="shared" si="22"/>
        <v>1</v>
      </c>
      <c r="J104" s="28"/>
      <c r="K104" s="147" t="s">
        <v>916</v>
      </c>
      <c r="L104" s="18">
        <v>0</v>
      </c>
      <c r="M104" s="11">
        <f t="shared" si="23"/>
        <v>1</v>
      </c>
      <c r="N104" s="13" t="s">
        <v>938</v>
      </c>
    </row>
    <row r="105" spans="1:14" ht="15" customHeight="1" outlineLevel="1" x14ac:dyDescent="0.2">
      <c r="A105" s="127" t="s">
        <v>934</v>
      </c>
      <c r="B105" s="289" t="s">
        <v>164</v>
      </c>
      <c r="C105" s="289"/>
      <c r="D105" s="289"/>
      <c r="E105" s="289"/>
      <c r="F105" s="289"/>
      <c r="G105" s="289"/>
      <c r="H105" s="128">
        <f>AVERAGE(M106:M110)</f>
        <v>1</v>
      </c>
      <c r="I105" s="128">
        <f>AVERAGE(N106:N110)</f>
        <v>1.1499999999999999</v>
      </c>
      <c r="J105" s="129"/>
      <c r="K105" s="130"/>
      <c r="L105" s="18"/>
    </row>
    <row r="106" spans="1:14" ht="45" outlineLevel="2" x14ac:dyDescent="0.2">
      <c r="A106" s="149" t="s">
        <v>1083</v>
      </c>
      <c r="B106" s="24" t="s">
        <v>165</v>
      </c>
      <c r="C106" s="25" t="s">
        <v>948</v>
      </c>
      <c r="D106" s="5" t="s">
        <v>901</v>
      </c>
      <c r="E106" s="26">
        <v>100</v>
      </c>
      <c r="F106" s="26">
        <v>100</v>
      </c>
      <c r="G106" s="26">
        <v>100</v>
      </c>
      <c r="H106" s="27">
        <f t="shared" ref="H106:H110" si="25">(G106/F106)^L106</f>
        <v>1</v>
      </c>
      <c r="I106" s="27">
        <f t="shared" ref="I106:I110" si="26">(G106/E106)^L106</f>
        <v>1</v>
      </c>
      <c r="J106" s="28"/>
      <c r="K106" s="147" t="s">
        <v>916</v>
      </c>
      <c r="L106" s="18">
        <v>1</v>
      </c>
      <c r="M106" s="11">
        <f t="shared" ref="M106:M110" si="27">IF(H106&gt;1,1,H106)</f>
        <v>1</v>
      </c>
      <c r="N106" s="11">
        <f t="shared" ref="N106:N110" si="28">IF(I106&gt;1.25,1.25,I106)</f>
        <v>1</v>
      </c>
    </row>
    <row r="107" spans="1:14" ht="33.75" outlineLevel="2" x14ac:dyDescent="0.2">
      <c r="A107" s="149" t="s">
        <v>1084</v>
      </c>
      <c r="B107" s="24" t="s">
        <v>166</v>
      </c>
      <c r="C107" s="25" t="s">
        <v>948</v>
      </c>
      <c r="D107" s="5" t="s">
        <v>901</v>
      </c>
      <c r="E107" s="26">
        <v>33</v>
      </c>
      <c r="F107" s="26">
        <v>33</v>
      </c>
      <c r="G107" s="26">
        <v>58</v>
      </c>
      <c r="H107" s="27">
        <f t="shared" si="25"/>
        <v>1.7575757575757576</v>
      </c>
      <c r="I107" s="27">
        <f t="shared" si="26"/>
        <v>1.7575757575757576</v>
      </c>
      <c r="J107" s="28" t="s">
        <v>167</v>
      </c>
      <c r="K107" s="147" t="s">
        <v>916</v>
      </c>
      <c r="L107" s="18">
        <v>1</v>
      </c>
      <c r="M107" s="11">
        <f t="shared" si="27"/>
        <v>1</v>
      </c>
      <c r="N107" s="11">
        <f t="shared" si="28"/>
        <v>1.25</v>
      </c>
    </row>
    <row r="108" spans="1:14" ht="56.25" outlineLevel="2" x14ac:dyDescent="0.2">
      <c r="A108" s="149" t="s">
        <v>1085</v>
      </c>
      <c r="B108" s="24" t="s">
        <v>168</v>
      </c>
      <c r="C108" s="25" t="s">
        <v>948</v>
      </c>
      <c r="D108" s="5" t="s">
        <v>901</v>
      </c>
      <c r="E108" s="26">
        <v>62</v>
      </c>
      <c r="F108" s="26">
        <v>80</v>
      </c>
      <c r="G108" s="26">
        <v>80</v>
      </c>
      <c r="H108" s="27">
        <f t="shared" si="25"/>
        <v>1</v>
      </c>
      <c r="I108" s="27">
        <f t="shared" si="26"/>
        <v>1.2903225806451613</v>
      </c>
      <c r="J108" s="28"/>
      <c r="K108" s="147" t="s">
        <v>916</v>
      </c>
      <c r="L108" s="18">
        <v>1</v>
      </c>
      <c r="M108" s="11">
        <f t="shared" si="27"/>
        <v>1</v>
      </c>
      <c r="N108" s="11">
        <f t="shared" si="28"/>
        <v>1.25</v>
      </c>
    </row>
    <row r="109" spans="1:14" ht="33.75" outlineLevel="2" x14ac:dyDescent="0.2">
      <c r="A109" s="149" t="s">
        <v>1086</v>
      </c>
      <c r="B109" s="24" t="s">
        <v>169</v>
      </c>
      <c r="C109" s="25" t="s">
        <v>948</v>
      </c>
      <c r="D109" s="5" t="s">
        <v>901</v>
      </c>
      <c r="E109" s="26">
        <v>100</v>
      </c>
      <c r="F109" s="26">
        <v>100</v>
      </c>
      <c r="G109" s="26">
        <v>100</v>
      </c>
      <c r="H109" s="27">
        <f t="shared" si="25"/>
        <v>1</v>
      </c>
      <c r="I109" s="27">
        <f t="shared" si="26"/>
        <v>1</v>
      </c>
      <c r="J109" s="28"/>
      <c r="K109" s="147" t="s">
        <v>916</v>
      </c>
      <c r="L109" s="18">
        <v>1</v>
      </c>
      <c r="M109" s="11">
        <f t="shared" si="27"/>
        <v>1</v>
      </c>
      <c r="N109" s="11">
        <f t="shared" si="28"/>
        <v>1</v>
      </c>
    </row>
    <row r="110" spans="1:14" ht="33.75" outlineLevel="2" x14ac:dyDescent="0.2">
      <c r="A110" s="149" t="s">
        <v>1087</v>
      </c>
      <c r="B110" s="24" t="s">
        <v>170</v>
      </c>
      <c r="C110" s="25" t="s">
        <v>948</v>
      </c>
      <c r="D110" s="5" t="s">
        <v>901</v>
      </c>
      <c r="E110" s="26">
        <v>24</v>
      </c>
      <c r="F110" s="26">
        <v>30</v>
      </c>
      <c r="G110" s="26">
        <v>33</v>
      </c>
      <c r="H110" s="27">
        <f t="shared" si="25"/>
        <v>1.1000000000000001</v>
      </c>
      <c r="I110" s="27">
        <f t="shared" si="26"/>
        <v>1.375</v>
      </c>
      <c r="J110" s="28" t="s">
        <v>167</v>
      </c>
      <c r="K110" s="147" t="s">
        <v>916</v>
      </c>
      <c r="L110" s="18">
        <v>1</v>
      </c>
      <c r="M110" s="11">
        <f t="shared" si="27"/>
        <v>1</v>
      </c>
      <c r="N110" s="11">
        <f t="shared" si="28"/>
        <v>1.25</v>
      </c>
    </row>
    <row r="111" spans="1:14" ht="18.75" customHeight="1" x14ac:dyDescent="0.2">
      <c r="A111" s="34">
        <v>2</v>
      </c>
      <c r="B111" s="290" t="s">
        <v>171</v>
      </c>
      <c r="C111" s="290"/>
      <c r="D111" s="290"/>
      <c r="E111" s="290"/>
      <c r="F111" s="290"/>
      <c r="G111" s="290"/>
      <c r="H111" s="16">
        <f>AVERAGE(M112:M139)</f>
        <v>0.9894023128948346</v>
      </c>
      <c r="I111" s="16">
        <f>AVERAGE(N112:N139)</f>
        <v>1.0195551997248518</v>
      </c>
      <c r="J111" s="22"/>
      <c r="K111" s="23"/>
      <c r="L111" s="17"/>
    </row>
    <row r="112" spans="1:14" ht="33.75" outlineLevel="2" x14ac:dyDescent="0.2">
      <c r="A112" s="149" t="s">
        <v>1088</v>
      </c>
      <c r="B112" s="24" t="s">
        <v>172</v>
      </c>
      <c r="C112" s="25" t="s">
        <v>948</v>
      </c>
      <c r="D112" s="5" t="s">
        <v>901</v>
      </c>
      <c r="E112" s="29">
        <v>99.97</v>
      </c>
      <c r="F112" s="26">
        <v>99.9</v>
      </c>
      <c r="G112" s="26">
        <v>99.9</v>
      </c>
      <c r="H112" s="27">
        <f t="shared" ref="H112:H114" si="29">(G112/F112)^L112</f>
        <v>1</v>
      </c>
      <c r="I112" s="27">
        <f t="shared" ref="I112:I114" si="30">(G112/E112)^L112</f>
        <v>0.99929978993698121</v>
      </c>
      <c r="J112" s="28"/>
      <c r="K112" s="147" t="s">
        <v>918</v>
      </c>
      <c r="L112" s="18">
        <v>1</v>
      </c>
      <c r="M112" s="11">
        <f t="shared" ref="M112:M114" si="31">IF(H112&gt;1,1,H112)</f>
        <v>1</v>
      </c>
      <c r="N112" s="11">
        <f t="shared" ref="N112:N114" si="32">IF(I112&gt;1.25,1.25,I112)</f>
        <v>0.99929978993698121</v>
      </c>
    </row>
    <row r="113" spans="1:14" ht="54.75" customHeight="1" outlineLevel="2" x14ac:dyDescent="0.2">
      <c r="A113" s="149" t="s">
        <v>1089</v>
      </c>
      <c r="B113" s="24" t="s">
        <v>173</v>
      </c>
      <c r="C113" s="25" t="s">
        <v>948</v>
      </c>
      <c r="D113" s="5" t="s">
        <v>901</v>
      </c>
      <c r="E113" s="26">
        <v>100</v>
      </c>
      <c r="F113" s="26">
        <v>100</v>
      </c>
      <c r="G113" s="26">
        <v>100</v>
      </c>
      <c r="H113" s="27">
        <f t="shared" si="29"/>
        <v>1</v>
      </c>
      <c r="I113" s="27">
        <f t="shared" si="30"/>
        <v>1</v>
      </c>
      <c r="J113" s="28"/>
      <c r="K113" s="147" t="s">
        <v>918</v>
      </c>
      <c r="L113" s="18">
        <v>1</v>
      </c>
      <c r="M113" s="11">
        <f t="shared" si="31"/>
        <v>1</v>
      </c>
      <c r="N113" s="11">
        <f t="shared" si="32"/>
        <v>1</v>
      </c>
    </row>
    <row r="114" spans="1:14" ht="67.5" outlineLevel="2" x14ac:dyDescent="0.2">
      <c r="A114" s="149" t="s">
        <v>1090</v>
      </c>
      <c r="B114" s="24" t="s">
        <v>174</v>
      </c>
      <c r="C114" s="25" t="s">
        <v>948</v>
      </c>
      <c r="D114" s="5" t="s">
        <v>901</v>
      </c>
      <c r="E114" s="26">
        <v>65.13600000000001</v>
      </c>
      <c r="F114" s="26">
        <v>66</v>
      </c>
      <c r="G114" s="26">
        <v>66.237000000000009</v>
      </c>
      <c r="H114" s="27">
        <f t="shared" si="29"/>
        <v>1.0035909090909092</v>
      </c>
      <c r="I114" s="27">
        <f t="shared" si="30"/>
        <v>1.0169030950626381</v>
      </c>
      <c r="J114" s="28"/>
      <c r="K114" s="147" t="s">
        <v>918</v>
      </c>
      <c r="L114" s="18">
        <v>1</v>
      </c>
      <c r="M114" s="11">
        <f t="shared" si="31"/>
        <v>1</v>
      </c>
      <c r="N114" s="11">
        <f t="shared" si="32"/>
        <v>1.0169030950626381</v>
      </c>
    </row>
    <row r="115" spans="1:14" ht="15" customHeight="1" outlineLevel="1" x14ac:dyDescent="0.2">
      <c r="A115" s="127" t="s">
        <v>448</v>
      </c>
      <c r="B115" s="289" t="s">
        <v>175</v>
      </c>
      <c r="C115" s="289"/>
      <c r="D115" s="289"/>
      <c r="E115" s="289"/>
      <c r="F115" s="289"/>
      <c r="G115" s="289"/>
      <c r="H115" s="128">
        <f>AVERAGE(M116:M119)</f>
        <v>0.99845769230769232</v>
      </c>
      <c r="I115" s="128">
        <f>AVERAGE(N116:N119)</f>
        <v>1.0704709335645493</v>
      </c>
      <c r="J115" s="129"/>
      <c r="K115" s="130"/>
      <c r="L115" s="18"/>
    </row>
    <row r="116" spans="1:14" ht="54.75" customHeight="1" outlineLevel="2" x14ac:dyDescent="0.2">
      <c r="A116" s="149" t="s">
        <v>1091</v>
      </c>
      <c r="B116" s="24" t="s">
        <v>177</v>
      </c>
      <c r="C116" s="25" t="s">
        <v>948</v>
      </c>
      <c r="D116" s="5" t="s">
        <v>901</v>
      </c>
      <c r="E116" s="26">
        <v>48.9</v>
      </c>
      <c r="F116" s="26">
        <v>51.1</v>
      </c>
      <c r="G116" s="26">
        <v>53.6</v>
      </c>
      <c r="H116" s="27">
        <f t="shared" ref="H116:H119" si="33">(G116/F116)^L116</f>
        <v>1.0489236790606653</v>
      </c>
      <c r="I116" s="27">
        <f t="shared" ref="I116:I119" si="34">(G116/E116)^L116</f>
        <v>1.0961145194274029</v>
      </c>
      <c r="J116" s="28" t="s">
        <v>178</v>
      </c>
      <c r="K116" s="147" t="s">
        <v>918</v>
      </c>
      <c r="L116" s="18">
        <v>1</v>
      </c>
      <c r="M116" s="11">
        <f t="shared" ref="M116:M119" si="35">IF(H116&gt;1,1,H116)</f>
        <v>1</v>
      </c>
      <c r="N116" s="11">
        <f t="shared" ref="N116:N119" si="36">IF(I116&gt;1.25,1.25,I116)</f>
        <v>1.0961145194274029</v>
      </c>
    </row>
    <row r="117" spans="1:14" ht="77.25" customHeight="1" outlineLevel="2" x14ac:dyDescent="0.2">
      <c r="A117" s="149" t="s">
        <v>1092</v>
      </c>
      <c r="B117" s="24" t="s">
        <v>180</v>
      </c>
      <c r="C117" s="25" t="s">
        <v>948</v>
      </c>
      <c r="D117" s="5" t="s">
        <v>901</v>
      </c>
      <c r="E117" s="26">
        <v>25.842400000000001</v>
      </c>
      <c r="F117" s="26">
        <v>26</v>
      </c>
      <c r="G117" s="26">
        <v>25.9956</v>
      </c>
      <c r="H117" s="27">
        <f t="shared" si="33"/>
        <v>0.99983076923076919</v>
      </c>
      <c r="I117" s="27">
        <f t="shared" si="34"/>
        <v>1.005928241958951</v>
      </c>
      <c r="J117" s="28"/>
      <c r="K117" s="147" t="s">
        <v>918</v>
      </c>
      <c r="L117" s="18">
        <v>1</v>
      </c>
      <c r="M117" s="11">
        <f t="shared" si="35"/>
        <v>0.99983076923076919</v>
      </c>
      <c r="N117" s="11">
        <f t="shared" si="36"/>
        <v>1.005928241958951</v>
      </c>
    </row>
    <row r="118" spans="1:14" ht="66" customHeight="1" outlineLevel="2" x14ac:dyDescent="0.2">
      <c r="A118" s="149" t="s">
        <v>1093</v>
      </c>
      <c r="B118" s="24" t="s">
        <v>182</v>
      </c>
      <c r="C118" s="25" t="s">
        <v>948</v>
      </c>
      <c r="D118" s="5" t="s">
        <v>901</v>
      </c>
      <c r="E118" s="26">
        <v>106.9</v>
      </c>
      <c r="F118" s="26">
        <v>100</v>
      </c>
      <c r="G118" s="26">
        <v>99.4</v>
      </c>
      <c r="H118" s="27">
        <f t="shared" si="33"/>
        <v>0.99400000000000011</v>
      </c>
      <c r="I118" s="27">
        <f t="shared" si="34"/>
        <v>0.92984097287184286</v>
      </c>
      <c r="J118" s="28" t="s">
        <v>183</v>
      </c>
      <c r="K118" s="147" t="s">
        <v>918</v>
      </c>
      <c r="L118" s="18">
        <v>1</v>
      </c>
      <c r="M118" s="11">
        <f t="shared" si="35"/>
        <v>0.99400000000000011</v>
      </c>
      <c r="N118" s="11">
        <f t="shared" si="36"/>
        <v>0.92984097287184286</v>
      </c>
    </row>
    <row r="119" spans="1:14" ht="56.25" outlineLevel="2" x14ac:dyDescent="0.2">
      <c r="A119" s="149" t="s">
        <v>1094</v>
      </c>
      <c r="B119" s="24" t="s">
        <v>184</v>
      </c>
      <c r="C119" s="25" t="s">
        <v>948</v>
      </c>
      <c r="D119" s="5" t="s">
        <v>901</v>
      </c>
      <c r="E119" s="26">
        <v>47</v>
      </c>
      <c r="F119" s="26">
        <v>47.4</v>
      </c>
      <c r="G119" s="26">
        <v>66.7</v>
      </c>
      <c r="H119" s="27">
        <f t="shared" si="33"/>
        <v>1.4071729957805907</v>
      </c>
      <c r="I119" s="27">
        <f t="shared" si="34"/>
        <v>1.4191489361702128</v>
      </c>
      <c r="J119" s="28" t="s">
        <v>185</v>
      </c>
      <c r="K119" s="147" t="s">
        <v>918</v>
      </c>
      <c r="L119" s="18">
        <v>1</v>
      </c>
      <c r="M119" s="11">
        <f t="shared" si="35"/>
        <v>1</v>
      </c>
      <c r="N119" s="11">
        <f t="shared" si="36"/>
        <v>1.25</v>
      </c>
    </row>
    <row r="120" spans="1:14" ht="15" customHeight="1" outlineLevel="1" x14ac:dyDescent="0.2">
      <c r="A120" s="127" t="s">
        <v>451</v>
      </c>
      <c r="B120" s="289" t="s">
        <v>186</v>
      </c>
      <c r="C120" s="289"/>
      <c r="D120" s="289"/>
      <c r="E120" s="289"/>
      <c r="F120" s="289"/>
      <c r="G120" s="289"/>
      <c r="H120" s="128">
        <f>AVERAGE(M121:M131)</f>
        <v>0.97647518664909971</v>
      </c>
      <c r="I120" s="128">
        <f>AVERAGE(N121:N131)</f>
        <v>1.0102678912989687</v>
      </c>
      <c r="J120" s="129"/>
      <c r="K120" s="130"/>
      <c r="L120" s="18"/>
    </row>
    <row r="121" spans="1:14" ht="56.25" outlineLevel="2" x14ac:dyDescent="0.2">
      <c r="A121" s="149" t="s">
        <v>1095</v>
      </c>
      <c r="B121" s="24" t="s">
        <v>188</v>
      </c>
      <c r="C121" s="25" t="s">
        <v>948</v>
      </c>
      <c r="D121" s="5" t="s">
        <v>901</v>
      </c>
      <c r="E121" s="26">
        <v>83.34</v>
      </c>
      <c r="F121" s="26">
        <v>85</v>
      </c>
      <c r="G121" s="26">
        <v>85</v>
      </c>
      <c r="H121" s="27">
        <f t="shared" ref="H121:H131" si="37">(G121/F121)^L121</f>
        <v>1</v>
      </c>
      <c r="I121" s="27">
        <f t="shared" ref="I121:I128" si="38">(G121/E121)^L121</f>
        <v>1.0199184065274778</v>
      </c>
      <c r="J121" s="28"/>
      <c r="K121" s="147" t="s">
        <v>918</v>
      </c>
      <c r="L121" s="18">
        <v>1</v>
      </c>
      <c r="M121" s="11">
        <f t="shared" ref="M121:M131" si="39">IF(H121&gt;1,1,H121)</f>
        <v>1</v>
      </c>
      <c r="N121" s="11">
        <f t="shared" ref="N121:N128" si="40">IF(I121&gt;1.25,1.25,I121)</f>
        <v>1.0199184065274778</v>
      </c>
    </row>
    <row r="122" spans="1:14" ht="33.75" outlineLevel="2" x14ac:dyDescent="0.2">
      <c r="A122" s="149" t="s">
        <v>1096</v>
      </c>
      <c r="B122" s="24" t="s">
        <v>190</v>
      </c>
      <c r="C122" s="25" t="s">
        <v>948</v>
      </c>
      <c r="D122" s="5" t="s">
        <v>901</v>
      </c>
      <c r="E122" s="26">
        <v>75.400000000000006</v>
      </c>
      <c r="F122" s="26">
        <v>76.3</v>
      </c>
      <c r="G122" s="26">
        <v>76.8</v>
      </c>
      <c r="H122" s="27">
        <f t="shared" si="37"/>
        <v>1.0065530799475753</v>
      </c>
      <c r="I122" s="27">
        <f t="shared" si="38"/>
        <v>1.0185676392572942</v>
      </c>
      <c r="J122" s="28"/>
      <c r="K122" s="147" t="s">
        <v>918</v>
      </c>
      <c r="L122" s="18">
        <v>1</v>
      </c>
      <c r="M122" s="11">
        <f t="shared" si="39"/>
        <v>1</v>
      </c>
      <c r="N122" s="11">
        <f t="shared" si="40"/>
        <v>1.0185676392572942</v>
      </c>
    </row>
    <row r="123" spans="1:14" ht="43.5" customHeight="1" outlineLevel="2" x14ac:dyDescent="0.2">
      <c r="A123" s="149" t="s">
        <v>1097</v>
      </c>
      <c r="B123" s="24" t="s">
        <v>191</v>
      </c>
      <c r="C123" s="25" t="s">
        <v>948</v>
      </c>
      <c r="D123" s="7" t="s">
        <v>903</v>
      </c>
      <c r="E123" s="29">
        <v>1.6500000000000001</v>
      </c>
      <c r="F123" s="29">
        <v>1.6300000000000001</v>
      </c>
      <c r="G123" s="29">
        <v>1.6300000000000001</v>
      </c>
      <c r="H123" s="27">
        <f t="shared" si="37"/>
        <v>1</v>
      </c>
      <c r="I123" s="27">
        <f t="shared" si="38"/>
        <v>1.0122699386503067</v>
      </c>
      <c r="J123" s="28"/>
      <c r="K123" s="147" t="s">
        <v>918</v>
      </c>
      <c r="L123" s="18">
        <v>-1</v>
      </c>
      <c r="M123" s="11">
        <f t="shared" si="39"/>
        <v>1</v>
      </c>
      <c r="N123" s="11">
        <f t="shared" si="40"/>
        <v>1.0122699386503067</v>
      </c>
    </row>
    <row r="124" spans="1:14" ht="45" outlineLevel="2" x14ac:dyDescent="0.2">
      <c r="A124" s="149" t="s">
        <v>1098</v>
      </c>
      <c r="B124" s="24" t="s">
        <v>192</v>
      </c>
      <c r="C124" s="25" t="s">
        <v>948</v>
      </c>
      <c r="D124" s="5" t="s">
        <v>901</v>
      </c>
      <c r="E124" s="26">
        <v>40</v>
      </c>
      <c r="F124" s="26">
        <v>42.5</v>
      </c>
      <c r="G124" s="26">
        <v>42.5</v>
      </c>
      <c r="H124" s="27">
        <f t="shared" si="37"/>
        <v>1</v>
      </c>
      <c r="I124" s="27">
        <f t="shared" si="38"/>
        <v>1.0625</v>
      </c>
      <c r="J124" s="28"/>
      <c r="K124" s="147" t="s">
        <v>918</v>
      </c>
      <c r="L124" s="18">
        <v>1</v>
      </c>
      <c r="M124" s="11">
        <f t="shared" si="39"/>
        <v>1</v>
      </c>
      <c r="N124" s="11">
        <f t="shared" si="40"/>
        <v>1.0625</v>
      </c>
    </row>
    <row r="125" spans="1:14" ht="37.5" customHeight="1" outlineLevel="2" x14ac:dyDescent="0.2">
      <c r="A125" s="149" t="s">
        <v>1099</v>
      </c>
      <c r="B125" s="24" t="s">
        <v>193</v>
      </c>
      <c r="C125" s="25" t="s">
        <v>948</v>
      </c>
      <c r="D125" s="5" t="s">
        <v>901</v>
      </c>
      <c r="E125" s="26">
        <v>40.861000000000004</v>
      </c>
      <c r="F125" s="26">
        <v>40.1</v>
      </c>
      <c r="G125" s="26">
        <v>40.118000000000002</v>
      </c>
      <c r="H125" s="27">
        <f t="shared" si="37"/>
        <v>1.0004488778054863</v>
      </c>
      <c r="I125" s="27">
        <f t="shared" si="38"/>
        <v>0.98181640194806774</v>
      </c>
      <c r="J125" s="28"/>
      <c r="K125" s="147" t="s">
        <v>918</v>
      </c>
      <c r="L125" s="18">
        <v>1</v>
      </c>
      <c r="M125" s="11">
        <f t="shared" si="39"/>
        <v>1</v>
      </c>
      <c r="N125" s="11">
        <f t="shared" si="40"/>
        <v>0.98181640194806774</v>
      </c>
    </row>
    <row r="126" spans="1:14" ht="44.25" customHeight="1" outlineLevel="2" x14ac:dyDescent="0.2">
      <c r="A126" s="149" t="s">
        <v>1100</v>
      </c>
      <c r="B126" s="24" t="s">
        <v>194</v>
      </c>
      <c r="C126" s="25" t="s">
        <v>948</v>
      </c>
      <c r="D126" s="5" t="s">
        <v>901</v>
      </c>
      <c r="E126" s="26">
        <v>112.4</v>
      </c>
      <c r="F126" s="26">
        <v>100</v>
      </c>
      <c r="G126" s="26">
        <v>103.2</v>
      </c>
      <c r="H126" s="27">
        <f t="shared" si="37"/>
        <v>1.032</v>
      </c>
      <c r="I126" s="27">
        <f t="shared" si="38"/>
        <v>0.91814946619217075</v>
      </c>
      <c r="J126" s="28" t="s">
        <v>183</v>
      </c>
      <c r="K126" s="147" t="s">
        <v>918</v>
      </c>
      <c r="L126" s="18">
        <v>1</v>
      </c>
      <c r="M126" s="11">
        <f t="shared" si="39"/>
        <v>1</v>
      </c>
      <c r="N126" s="11">
        <f t="shared" si="40"/>
        <v>0.91814946619217075</v>
      </c>
    </row>
    <row r="127" spans="1:14" ht="54.75" customHeight="1" outlineLevel="2" x14ac:dyDescent="0.2">
      <c r="A127" s="149" t="s">
        <v>1101</v>
      </c>
      <c r="B127" s="24" t="s">
        <v>195</v>
      </c>
      <c r="C127" s="25" t="s">
        <v>948</v>
      </c>
      <c r="D127" s="5" t="s">
        <v>901</v>
      </c>
      <c r="E127" s="26">
        <v>98.7</v>
      </c>
      <c r="F127" s="26">
        <v>100</v>
      </c>
      <c r="G127" s="26">
        <v>99.2</v>
      </c>
      <c r="H127" s="27">
        <f t="shared" si="37"/>
        <v>0.99199999999999999</v>
      </c>
      <c r="I127" s="27">
        <f t="shared" si="38"/>
        <v>1.0050658561296859</v>
      </c>
      <c r="J127" s="28" t="s">
        <v>183</v>
      </c>
      <c r="K127" s="147" t="s">
        <v>918</v>
      </c>
      <c r="L127" s="18">
        <v>1</v>
      </c>
      <c r="M127" s="11">
        <f t="shared" si="39"/>
        <v>0.99199999999999999</v>
      </c>
      <c r="N127" s="11">
        <f t="shared" si="40"/>
        <v>1.0050658561296859</v>
      </c>
    </row>
    <row r="128" spans="1:14" ht="44.25" customHeight="1" outlineLevel="2" x14ac:dyDescent="0.2">
      <c r="A128" s="149" t="s">
        <v>1102</v>
      </c>
      <c r="B128" s="24" t="s">
        <v>196</v>
      </c>
      <c r="C128" s="25" t="s">
        <v>948</v>
      </c>
      <c r="D128" s="5" t="s">
        <v>901</v>
      </c>
      <c r="E128" s="26">
        <v>83</v>
      </c>
      <c r="F128" s="26">
        <v>90</v>
      </c>
      <c r="G128" s="26">
        <v>88.3</v>
      </c>
      <c r="H128" s="27">
        <f t="shared" si="37"/>
        <v>0.98111111111111104</v>
      </c>
      <c r="I128" s="27">
        <f t="shared" si="38"/>
        <v>1.0638554216867468</v>
      </c>
      <c r="J128" s="28" t="s">
        <v>197</v>
      </c>
      <c r="K128" s="147" t="s">
        <v>918</v>
      </c>
      <c r="L128" s="18">
        <v>1</v>
      </c>
      <c r="M128" s="11">
        <f t="shared" si="39"/>
        <v>0.98111111111111104</v>
      </c>
      <c r="N128" s="11">
        <f t="shared" si="40"/>
        <v>1.0638554216867468</v>
      </c>
    </row>
    <row r="129" spans="1:14" ht="35.25" customHeight="1" outlineLevel="2" x14ac:dyDescent="0.2">
      <c r="A129" s="149" t="s">
        <v>1103</v>
      </c>
      <c r="B129" s="24" t="s">
        <v>198</v>
      </c>
      <c r="C129" s="25" t="s">
        <v>948</v>
      </c>
      <c r="D129" s="5" t="s">
        <v>901</v>
      </c>
      <c r="E129" s="26" t="s">
        <v>938</v>
      </c>
      <c r="F129" s="26">
        <v>23</v>
      </c>
      <c r="G129" s="26">
        <v>21.5</v>
      </c>
      <c r="H129" s="27">
        <f t="shared" si="37"/>
        <v>0.93478260869565222</v>
      </c>
      <c r="I129" s="27" t="s">
        <v>938</v>
      </c>
      <c r="J129" s="28" t="s">
        <v>199</v>
      </c>
      <c r="K129" s="147" t="s">
        <v>918</v>
      </c>
      <c r="L129" s="18">
        <v>1</v>
      </c>
      <c r="M129" s="11">
        <f t="shared" si="39"/>
        <v>0.93478260869565222</v>
      </c>
      <c r="N129" s="11" t="s">
        <v>938</v>
      </c>
    </row>
    <row r="130" spans="1:14" ht="56.25" customHeight="1" outlineLevel="2" x14ac:dyDescent="0.2">
      <c r="A130" s="149" t="s">
        <v>1104</v>
      </c>
      <c r="B130" s="24" t="s">
        <v>200</v>
      </c>
      <c r="C130" s="25" t="s">
        <v>948</v>
      </c>
      <c r="D130" s="5" t="s">
        <v>901</v>
      </c>
      <c r="E130" s="29" t="s">
        <v>938</v>
      </c>
      <c r="F130" s="29">
        <v>0.48</v>
      </c>
      <c r="G130" s="26">
        <v>0.4</v>
      </c>
      <c r="H130" s="27">
        <f t="shared" si="37"/>
        <v>0.83333333333333337</v>
      </c>
      <c r="I130" s="27" t="s">
        <v>938</v>
      </c>
      <c r="J130" s="28" t="s">
        <v>201</v>
      </c>
      <c r="K130" s="147" t="s">
        <v>918</v>
      </c>
      <c r="L130" s="18">
        <v>1</v>
      </c>
      <c r="M130" s="11">
        <f t="shared" si="39"/>
        <v>0.83333333333333337</v>
      </c>
      <c r="N130" s="11" t="s">
        <v>938</v>
      </c>
    </row>
    <row r="131" spans="1:14" ht="66.75" customHeight="1" outlineLevel="2" x14ac:dyDescent="0.2">
      <c r="A131" s="149" t="s">
        <v>1105</v>
      </c>
      <c r="B131" s="24" t="s">
        <v>202</v>
      </c>
      <c r="C131" s="25" t="s">
        <v>948</v>
      </c>
      <c r="D131" s="5" t="s">
        <v>901</v>
      </c>
      <c r="E131" s="26" t="s">
        <v>938</v>
      </c>
      <c r="F131" s="26">
        <v>10</v>
      </c>
      <c r="G131" s="26">
        <v>10</v>
      </c>
      <c r="H131" s="27">
        <f t="shared" si="37"/>
        <v>1</v>
      </c>
      <c r="I131" s="27" t="s">
        <v>938</v>
      </c>
      <c r="J131" s="28"/>
      <c r="K131" s="147" t="s">
        <v>918</v>
      </c>
      <c r="L131" s="18">
        <v>1</v>
      </c>
      <c r="M131" s="11">
        <f t="shared" si="39"/>
        <v>1</v>
      </c>
      <c r="N131" s="11" t="s">
        <v>938</v>
      </c>
    </row>
    <row r="132" spans="1:14" ht="15" customHeight="1" outlineLevel="1" x14ac:dyDescent="0.2">
      <c r="A132" s="127" t="s">
        <v>454</v>
      </c>
      <c r="B132" s="289" t="s">
        <v>203</v>
      </c>
      <c r="C132" s="289"/>
      <c r="D132" s="289"/>
      <c r="E132" s="289"/>
      <c r="F132" s="289"/>
      <c r="G132" s="289"/>
      <c r="H132" s="128">
        <f>AVERAGE(M133:M139)</f>
        <v>1</v>
      </c>
      <c r="I132" s="128">
        <f>AVERAGE(N133:N139)</f>
        <v>0.99782976128065504</v>
      </c>
      <c r="J132" s="129"/>
      <c r="K132" s="130"/>
      <c r="L132" s="18"/>
    </row>
    <row r="133" spans="1:14" ht="22.5" outlineLevel="2" x14ac:dyDescent="0.2">
      <c r="A133" s="149" t="s">
        <v>1106</v>
      </c>
      <c r="B133" s="24" t="s">
        <v>205</v>
      </c>
      <c r="C133" s="25" t="s">
        <v>206</v>
      </c>
      <c r="D133" s="5" t="s">
        <v>901</v>
      </c>
      <c r="E133" s="26">
        <v>990.20100000000002</v>
      </c>
      <c r="F133" s="26">
        <v>990</v>
      </c>
      <c r="G133" s="26">
        <v>991.79700000000003</v>
      </c>
      <c r="H133" s="27">
        <f t="shared" ref="H133:H139" si="41">(G133/F133)^L133</f>
        <v>1.0018151515151514</v>
      </c>
      <c r="I133" s="27">
        <f t="shared" ref="I133:I137" si="42">(G133/E133)^L133</f>
        <v>1.0016117939691032</v>
      </c>
      <c r="J133" s="28"/>
      <c r="K133" s="147" t="s">
        <v>918</v>
      </c>
      <c r="L133" s="18">
        <v>1</v>
      </c>
      <c r="M133" s="11">
        <f t="shared" ref="M133:M139" si="43">IF(H133&gt;1,1,H133)</f>
        <v>1</v>
      </c>
      <c r="N133" s="11">
        <f t="shared" ref="N133:N137" si="44">IF(I133&gt;1.25,1.25,I133)</f>
        <v>1.0016117939691032</v>
      </c>
    </row>
    <row r="134" spans="1:14" ht="66.75" customHeight="1" outlineLevel="2" x14ac:dyDescent="0.2">
      <c r="A134" s="149" t="s">
        <v>1107</v>
      </c>
      <c r="B134" s="24" t="s">
        <v>208</v>
      </c>
      <c r="C134" s="25" t="s">
        <v>948</v>
      </c>
      <c r="D134" s="7" t="s">
        <v>903</v>
      </c>
      <c r="E134" s="29">
        <v>0.58479999999999999</v>
      </c>
      <c r="F134" s="26">
        <v>0.6</v>
      </c>
      <c r="G134" s="26">
        <v>0.5988</v>
      </c>
      <c r="H134" s="27">
        <f t="shared" si="41"/>
        <v>1.002004008016032</v>
      </c>
      <c r="I134" s="27">
        <f t="shared" si="42"/>
        <v>0.97661990647962593</v>
      </c>
      <c r="J134" s="28" t="s">
        <v>209</v>
      </c>
      <c r="K134" s="147" t="s">
        <v>918</v>
      </c>
      <c r="L134" s="18">
        <v>-1</v>
      </c>
      <c r="M134" s="11">
        <f t="shared" si="43"/>
        <v>1</v>
      </c>
      <c r="N134" s="11">
        <f t="shared" si="44"/>
        <v>0.97661990647962593</v>
      </c>
    </row>
    <row r="135" spans="1:14" ht="33.75" outlineLevel="2" x14ac:dyDescent="0.2">
      <c r="A135" s="149" t="s">
        <v>1108</v>
      </c>
      <c r="B135" s="24" t="s">
        <v>210</v>
      </c>
      <c r="C135" s="25" t="s">
        <v>942</v>
      </c>
      <c r="D135" s="6" t="s">
        <v>902</v>
      </c>
      <c r="E135" s="30">
        <v>258</v>
      </c>
      <c r="F135" s="30">
        <v>360</v>
      </c>
      <c r="G135" s="30">
        <v>360</v>
      </c>
      <c r="H135" s="27">
        <f t="shared" si="41"/>
        <v>1</v>
      </c>
      <c r="I135" s="27">
        <f t="shared" si="42"/>
        <v>1.3953488372093024</v>
      </c>
      <c r="J135" s="28"/>
      <c r="K135" s="147" t="s">
        <v>921</v>
      </c>
      <c r="L135" s="18">
        <v>1</v>
      </c>
      <c r="M135" s="11">
        <f t="shared" si="43"/>
        <v>1</v>
      </c>
      <c r="N135" s="13" t="s">
        <v>938</v>
      </c>
    </row>
    <row r="136" spans="1:14" ht="56.25" outlineLevel="2" x14ac:dyDescent="0.2">
      <c r="A136" s="149" t="s">
        <v>1109</v>
      </c>
      <c r="B136" s="24" t="s">
        <v>212</v>
      </c>
      <c r="C136" s="25" t="s">
        <v>948</v>
      </c>
      <c r="D136" s="5" t="s">
        <v>901</v>
      </c>
      <c r="E136" s="26">
        <v>91.228000000000009</v>
      </c>
      <c r="F136" s="26">
        <v>92</v>
      </c>
      <c r="G136" s="26">
        <v>92.216000000000008</v>
      </c>
      <c r="H136" s="27">
        <f t="shared" si="41"/>
        <v>1.0023478260869567</v>
      </c>
      <c r="I136" s="27">
        <f t="shared" si="42"/>
        <v>1.0108300083307757</v>
      </c>
      <c r="J136" s="28"/>
      <c r="K136" s="147" t="s">
        <v>918</v>
      </c>
      <c r="L136" s="18">
        <v>1</v>
      </c>
      <c r="M136" s="11">
        <f t="shared" si="43"/>
        <v>1</v>
      </c>
      <c r="N136" s="11">
        <f t="shared" si="44"/>
        <v>1.0108300083307757</v>
      </c>
    </row>
    <row r="137" spans="1:14" ht="36" customHeight="1" outlineLevel="2" x14ac:dyDescent="0.2">
      <c r="A137" s="149" t="s">
        <v>1110</v>
      </c>
      <c r="B137" s="24" t="s">
        <v>214</v>
      </c>
      <c r="C137" s="25" t="s">
        <v>948</v>
      </c>
      <c r="D137" s="5" t="s">
        <v>901</v>
      </c>
      <c r="E137" s="26">
        <v>88.600000000000009</v>
      </c>
      <c r="F137" s="26">
        <v>88.8</v>
      </c>
      <c r="G137" s="26">
        <v>88.8</v>
      </c>
      <c r="H137" s="27">
        <f t="shared" si="41"/>
        <v>1</v>
      </c>
      <c r="I137" s="27">
        <f t="shared" si="42"/>
        <v>1.0022573363431151</v>
      </c>
      <c r="J137" s="28"/>
      <c r="K137" s="147" t="s">
        <v>918</v>
      </c>
      <c r="L137" s="18">
        <v>1</v>
      </c>
      <c r="M137" s="11">
        <f t="shared" si="43"/>
        <v>1</v>
      </c>
      <c r="N137" s="11">
        <f t="shared" si="44"/>
        <v>1.0022573363431151</v>
      </c>
    </row>
    <row r="138" spans="1:14" ht="79.5" customHeight="1" outlineLevel="2" x14ac:dyDescent="0.2">
      <c r="A138" s="149" t="s">
        <v>1111</v>
      </c>
      <c r="B138" s="24" t="s">
        <v>215</v>
      </c>
      <c r="C138" s="25" t="s">
        <v>948</v>
      </c>
      <c r="D138" s="5" t="s">
        <v>901</v>
      </c>
      <c r="E138" s="26" t="s">
        <v>938</v>
      </c>
      <c r="F138" s="26">
        <v>101</v>
      </c>
      <c r="G138" s="26">
        <v>120</v>
      </c>
      <c r="H138" s="27">
        <f t="shared" si="41"/>
        <v>1.1881188118811881</v>
      </c>
      <c r="I138" s="27" t="s">
        <v>938</v>
      </c>
      <c r="J138" s="28" t="s">
        <v>216</v>
      </c>
      <c r="K138" s="147" t="s">
        <v>918</v>
      </c>
      <c r="L138" s="18">
        <v>1</v>
      </c>
      <c r="M138" s="11">
        <f t="shared" si="43"/>
        <v>1</v>
      </c>
      <c r="N138" s="11" t="s">
        <v>938</v>
      </c>
    </row>
    <row r="139" spans="1:14" ht="45" outlineLevel="2" x14ac:dyDescent="0.2">
      <c r="A139" s="149" t="s">
        <v>1112</v>
      </c>
      <c r="B139" s="24" t="s">
        <v>217</v>
      </c>
      <c r="C139" s="25" t="s">
        <v>948</v>
      </c>
      <c r="D139" s="7" t="s">
        <v>903</v>
      </c>
      <c r="E139" s="26" t="s">
        <v>938</v>
      </c>
      <c r="F139" s="26">
        <v>9</v>
      </c>
      <c r="G139" s="26">
        <v>2</v>
      </c>
      <c r="H139" s="27">
        <f t="shared" si="41"/>
        <v>4.5</v>
      </c>
      <c r="I139" s="27" t="s">
        <v>938</v>
      </c>
      <c r="J139" s="28" t="s">
        <v>218</v>
      </c>
      <c r="K139" s="147" t="s">
        <v>918</v>
      </c>
      <c r="L139" s="18">
        <v>-1</v>
      </c>
      <c r="M139" s="11">
        <f t="shared" si="43"/>
        <v>1</v>
      </c>
      <c r="N139" s="11" t="s">
        <v>938</v>
      </c>
    </row>
    <row r="140" spans="1:14" ht="15" customHeight="1" outlineLevel="1" x14ac:dyDescent="0.2">
      <c r="A140" s="127" t="s">
        <v>985</v>
      </c>
      <c r="B140" s="289" t="s">
        <v>219</v>
      </c>
      <c r="C140" s="289"/>
      <c r="D140" s="289"/>
      <c r="E140" s="289"/>
      <c r="F140" s="289"/>
      <c r="G140" s="289"/>
      <c r="H140" s="128">
        <f>M141</f>
        <v>1</v>
      </c>
      <c r="I140" s="128">
        <f>N141</f>
        <v>1.0263466570423172</v>
      </c>
      <c r="J140" s="129"/>
      <c r="K140" s="130"/>
      <c r="L140" s="18"/>
    </row>
    <row r="141" spans="1:14" ht="45" outlineLevel="2" x14ac:dyDescent="0.2">
      <c r="A141" s="149" t="s">
        <v>1113</v>
      </c>
      <c r="B141" s="24" t="s">
        <v>221</v>
      </c>
      <c r="C141" s="25" t="s">
        <v>948</v>
      </c>
      <c r="D141" s="5" t="s">
        <v>901</v>
      </c>
      <c r="E141" s="26">
        <v>26.5992</v>
      </c>
      <c r="F141" s="26">
        <v>27.3</v>
      </c>
      <c r="G141" s="26">
        <v>27.3</v>
      </c>
      <c r="H141" s="27">
        <f>(G141/F141)^L141</f>
        <v>1</v>
      </c>
      <c r="I141" s="27">
        <f>(G141/E141)^L141</f>
        <v>1.0263466570423172</v>
      </c>
      <c r="J141" s="28"/>
      <c r="K141" s="147" t="s">
        <v>927</v>
      </c>
      <c r="L141" s="18">
        <v>1</v>
      </c>
      <c r="M141" s="11">
        <f t="shared" ref="M141" si="45">IF(H141&gt;1,1,H141)</f>
        <v>1</v>
      </c>
      <c r="N141" s="11">
        <f>IF(I141&gt;1.25,1.25,I141)</f>
        <v>1.0263466570423172</v>
      </c>
    </row>
    <row r="142" spans="1:14" ht="18.75" customHeight="1" x14ac:dyDescent="0.2">
      <c r="A142" s="34">
        <v>3</v>
      </c>
      <c r="B142" s="290" t="s">
        <v>277</v>
      </c>
      <c r="C142" s="290"/>
      <c r="D142" s="290"/>
      <c r="E142" s="290"/>
      <c r="F142" s="290"/>
      <c r="G142" s="290"/>
      <c r="H142" s="16">
        <f>AVERAGE(M143:M174)</f>
        <v>0.92746323391935548</v>
      </c>
      <c r="I142" s="16">
        <f>AVERAGE(N143:N174)</f>
        <v>1.0296078189609617</v>
      </c>
      <c r="J142" s="22"/>
      <c r="K142" s="23"/>
      <c r="L142" s="17"/>
    </row>
    <row r="143" spans="1:14" ht="33.75" outlineLevel="2" x14ac:dyDescent="0.2">
      <c r="A143" s="149" t="s">
        <v>1114</v>
      </c>
      <c r="B143" s="24" t="s">
        <v>278</v>
      </c>
      <c r="C143" s="25" t="s">
        <v>948</v>
      </c>
      <c r="D143" s="7" t="s">
        <v>903</v>
      </c>
      <c r="E143" s="26">
        <v>13.3</v>
      </c>
      <c r="F143" s="26">
        <v>11.700000000000001</v>
      </c>
      <c r="G143" s="26">
        <v>13</v>
      </c>
      <c r="H143" s="27">
        <f t="shared" ref="H143:H149" si="46">(G143/F143)^L143</f>
        <v>0.90000000000000013</v>
      </c>
      <c r="I143" s="27">
        <f t="shared" ref="I143:I149" si="47">(G143/E143)^L143</f>
        <v>1.0230769230769232</v>
      </c>
      <c r="J143" s="173" t="s">
        <v>279</v>
      </c>
      <c r="K143" s="147" t="s">
        <v>920</v>
      </c>
      <c r="L143" s="18">
        <v>-1</v>
      </c>
      <c r="M143" s="12" t="s">
        <v>938</v>
      </c>
      <c r="N143" s="12" t="s">
        <v>938</v>
      </c>
    </row>
    <row r="144" spans="1:14" ht="22.5" outlineLevel="2" x14ac:dyDescent="0.2">
      <c r="A144" s="149" t="s">
        <v>1115</v>
      </c>
      <c r="B144" s="24" t="s">
        <v>280</v>
      </c>
      <c r="C144" s="25" t="s">
        <v>948</v>
      </c>
      <c r="D144" s="5" t="s">
        <v>901</v>
      </c>
      <c r="E144" s="26">
        <v>41.33</v>
      </c>
      <c r="F144" s="26">
        <v>43.39</v>
      </c>
      <c r="G144" s="26">
        <v>42.67</v>
      </c>
      <c r="H144" s="27">
        <f t="shared" si="46"/>
        <v>0.98340631481908281</v>
      </c>
      <c r="I144" s="27">
        <f t="shared" si="47"/>
        <v>1.0324219695136705</v>
      </c>
      <c r="J144" s="28" t="s">
        <v>281</v>
      </c>
      <c r="K144" s="147" t="s">
        <v>920</v>
      </c>
      <c r="L144" s="18">
        <v>1</v>
      </c>
      <c r="M144" s="11">
        <f t="shared" ref="M144:M149" si="48">IF(H144&gt;1,1,H144)</f>
        <v>0.98340631481908281</v>
      </c>
      <c r="N144" s="11">
        <f t="shared" ref="N144:N148" si="49">IF(I144&gt;1.25,1.25,I144)</f>
        <v>1.0324219695136705</v>
      </c>
    </row>
    <row r="145" spans="1:14" ht="33.75" outlineLevel="2" x14ac:dyDescent="0.2">
      <c r="A145" s="149" t="s">
        <v>1116</v>
      </c>
      <c r="B145" s="24" t="s">
        <v>282</v>
      </c>
      <c r="C145" s="25" t="s">
        <v>948</v>
      </c>
      <c r="D145" s="7" t="s">
        <v>903</v>
      </c>
      <c r="E145" s="26">
        <v>13.780000000000001</v>
      </c>
      <c r="F145" s="26">
        <v>11.67</v>
      </c>
      <c r="G145" s="26">
        <v>14.52</v>
      </c>
      <c r="H145" s="27">
        <f t="shared" si="46"/>
        <v>0.80371900826446274</v>
      </c>
      <c r="I145" s="27">
        <f t="shared" si="47"/>
        <v>0.9490358126721764</v>
      </c>
      <c r="J145" s="28" t="s">
        <v>283</v>
      </c>
      <c r="K145" s="147" t="s">
        <v>920</v>
      </c>
      <c r="L145" s="18">
        <v>-1</v>
      </c>
      <c r="M145" s="11">
        <f t="shared" si="48"/>
        <v>0.80371900826446274</v>
      </c>
      <c r="N145" s="11">
        <f t="shared" si="49"/>
        <v>0.9490358126721764</v>
      </c>
    </row>
    <row r="146" spans="1:14" ht="55.5" customHeight="1" outlineLevel="2" x14ac:dyDescent="0.2">
      <c r="A146" s="149" t="s">
        <v>1117</v>
      </c>
      <c r="B146" s="24" t="s">
        <v>284</v>
      </c>
      <c r="C146" s="25" t="s">
        <v>948</v>
      </c>
      <c r="D146" s="5" t="s">
        <v>901</v>
      </c>
      <c r="E146" s="26">
        <v>99.5</v>
      </c>
      <c r="F146" s="26">
        <v>98.7</v>
      </c>
      <c r="G146" s="26">
        <v>98.7</v>
      </c>
      <c r="H146" s="27">
        <f t="shared" si="46"/>
        <v>1</v>
      </c>
      <c r="I146" s="27">
        <f t="shared" si="47"/>
        <v>0.99195979899497488</v>
      </c>
      <c r="J146" s="28" t="s">
        <v>285</v>
      </c>
      <c r="K146" s="147" t="s">
        <v>920</v>
      </c>
      <c r="L146" s="18">
        <v>1</v>
      </c>
      <c r="M146" s="11">
        <f t="shared" si="48"/>
        <v>1</v>
      </c>
      <c r="N146" s="11">
        <f t="shared" si="49"/>
        <v>0.99195979899497488</v>
      </c>
    </row>
    <row r="147" spans="1:14" ht="45" outlineLevel="2" x14ac:dyDescent="0.2">
      <c r="A147" s="149" t="s">
        <v>1118</v>
      </c>
      <c r="B147" s="24" t="s">
        <v>286</v>
      </c>
      <c r="C147" s="25" t="s">
        <v>948</v>
      </c>
      <c r="D147" s="5" t="s">
        <v>901</v>
      </c>
      <c r="E147" s="26">
        <v>72.2</v>
      </c>
      <c r="F147" s="26">
        <v>79</v>
      </c>
      <c r="G147" s="26">
        <v>77.2</v>
      </c>
      <c r="H147" s="27">
        <f t="shared" si="46"/>
        <v>0.97721518987341771</v>
      </c>
      <c r="I147" s="27">
        <f t="shared" si="47"/>
        <v>1.0692520775623269</v>
      </c>
      <c r="J147" s="28" t="s">
        <v>287</v>
      </c>
      <c r="K147" s="147" t="s">
        <v>920</v>
      </c>
      <c r="L147" s="18">
        <v>1</v>
      </c>
      <c r="M147" s="11">
        <f t="shared" si="48"/>
        <v>0.97721518987341771</v>
      </c>
      <c r="N147" s="11">
        <f t="shared" si="49"/>
        <v>1.0692520775623269</v>
      </c>
    </row>
    <row r="148" spans="1:14" ht="45" outlineLevel="2" x14ac:dyDescent="0.2">
      <c r="A148" s="149" t="s">
        <v>1119</v>
      </c>
      <c r="B148" s="24" t="s">
        <v>288</v>
      </c>
      <c r="C148" s="25" t="s">
        <v>948</v>
      </c>
      <c r="D148" s="5" t="s">
        <v>901</v>
      </c>
      <c r="E148" s="26">
        <v>87.3</v>
      </c>
      <c r="F148" s="26">
        <v>90</v>
      </c>
      <c r="G148" s="26">
        <v>89.2</v>
      </c>
      <c r="H148" s="27">
        <f t="shared" si="46"/>
        <v>0.99111111111111116</v>
      </c>
      <c r="I148" s="27">
        <f t="shared" si="47"/>
        <v>1.0217640320733106</v>
      </c>
      <c r="J148" s="28" t="s">
        <v>289</v>
      </c>
      <c r="K148" s="147" t="s">
        <v>918</v>
      </c>
      <c r="L148" s="18">
        <v>1</v>
      </c>
      <c r="M148" s="11">
        <f t="shared" si="48"/>
        <v>0.99111111111111116</v>
      </c>
      <c r="N148" s="11">
        <f t="shared" si="49"/>
        <v>1.0217640320733106</v>
      </c>
    </row>
    <row r="149" spans="1:14" ht="45.75" customHeight="1" outlineLevel="2" x14ac:dyDescent="0.2">
      <c r="A149" s="149" t="s">
        <v>1120</v>
      </c>
      <c r="B149" s="24" t="s">
        <v>290</v>
      </c>
      <c r="C149" s="25" t="s">
        <v>942</v>
      </c>
      <c r="D149" s="6" t="s">
        <v>902</v>
      </c>
      <c r="E149" s="29">
        <v>1.07</v>
      </c>
      <c r="F149" s="29">
        <v>1.01</v>
      </c>
      <c r="G149" s="29">
        <v>1.02</v>
      </c>
      <c r="H149" s="27">
        <f t="shared" si="46"/>
        <v>1.0099009900990099</v>
      </c>
      <c r="I149" s="27">
        <f t="shared" si="47"/>
        <v>0.95327102803738317</v>
      </c>
      <c r="J149" s="28" t="s">
        <v>291</v>
      </c>
      <c r="K149" s="147" t="s">
        <v>920</v>
      </c>
      <c r="L149" s="18">
        <v>1</v>
      </c>
      <c r="M149" s="11">
        <f t="shared" si="48"/>
        <v>1</v>
      </c>
      <c r="N149" s="13" t="s">
        <v>938</v>
      </c>
    </row>
    <row r="150" spans="1:14" ht="15" customHeight="1" outlineLevel="1" x14ac:dyDescent="0.2">
      <c r="A150" s="127" t="s">
        <v>345</v>
      </c>
      <c r="B150" s="289" t="s">
        <v>292</v>
      </c>
      <c r="C150" s="289"/>
      <c r="D150" s="289"/>
      <c r="E150" s="289"/>
      <c r="F150" s="289"/>
      <c r="G150" s="289"/>
      <c r="H150" s="128">
        <f>AVERAGE(M151:M156)</f>
        <v>0.83039215686274515</v>
      </c>
      <c r="I150" s="128">
        <f>AVERAGE(N151:N156)</f>
        <v>1.071408390942584</v>
      </c>
      <c r="J150" s="129"/>
      <c r="K150" s="130"/>
      <c r="L150" s="18"/>
    </row>
    <row r="151" spans="1:14" ht="33.75" outlineLevel="2" x14ac:dyDescent="0.2">
      <c r="A151" s="149" t="s">
        <v>1121</v>
      </c>
      <c r="B151" s="24" t="s">
        <v>293</v>
      </c>
      <c r="C151" s="25" t="s">
        <v>948</v>
      </c>
      <c r="D151" s="5" t="s">
        <v>901</v>
      </c>
      <c r="E151" s="26">
        <v>98.600000000000009</v>
      </c>
      <c r="F151" s="26">
        <v>98.100000000000009</v>
      </c>
      <c r="G151" s="26">
        <v>99.9</v>
      </c>
      <c r="H151" s="27">
        <f t="shared" ref="H151:H156" si="50">(G151/F151)^L151</f>
        <v>1.0183486238532109</v>
      </c>
      <c r="I151" s="27">
        <f t="shared" ref="I151:I156" si="51">(G151/E151)^L151</f>
        <v>1.013184584178499</v>
      </c>
      <c r="J151" s="28"/>
      <c r="K151" s="147" t="s">
        <v>920</v>
      </c>
      <c r="L151" s="18">
        <v>1</v>
      </c>
      <c r="M151" s="11">
        <f t="shared" ref="M151:M156" si="52">IF(H151&gt;1,1,H151)</f>
        <v>1</v>
      </c>
      <c r="N151" s="11">
        <f t="shared" ref="N151:N156" si="53">IF(I151&gt;1.25,1.25,I151)</f>
        <v>1.013184584178499</v>
      </c>
    </row>
    <row r="152" spans="1:14" ht="87" customHeight="1" outlineLevel="2" x14ac:dyDescent="0.2">
      <c r="A152" s="149" t="s">
        <v>1122</v>
      </c>
      <c r="B152" s="24" t="s">
        <v>294</v>
      </c>
      <c r="C152" s="25" t="s">
        <v>948</v>
      </c>
      <c r="D152" s="7" t="s">
        <v>903</v>
      </c>
      <c r="E152" s="26">
        <v>14.3</v>
      </c>
      <c r="F152" s="26">
        <v>14.3</v>
      </c>
      <c r="G152" s="26">
        <v>14.3</v>
      </c>
      <c r="H152" s="27">
        <f t="shared" si="50"/>
        <v>1</v>
      </c>
      <c r="I152" s="27">
        <f t="shared" si="51"/>
        <v>1</v>
      </c>
      <c r="J152" s="28"/>
      <c r="K152" s="147" t="s">
        <v>920</v>
      </c>
      <c r="L152" s="18">
        <v>-1</v>
      </c>
      <c r="M152" s="11">
        <f t="shared" si="52"/>
        <v>1</v>
      </c>
      <c r="N152" s="11">
        <f t="shared" si="53"/>
        <v>1</v>
      </c>
    </row>
    <row r="153" spans="1:14" ht="36.75" customHeight="1" outlineLevel="2" x14ac:dyDescent="0.2">
      <c r="A153" s="149" t="s">
        <v>1123</v>
      </c>
      <c r="B153" s="24" t="s">
        <v>297</v>
      </c>
      <c r="C153" s="25" t="s">
        <v>942</v>
      </c>
      <c r="D153" s="6" t="s">
        <v>902</v>
      </c>
      <c r="E153" s="30">
        <v>136</v>
      </c>
      <c r="F153" s="30">
        <v>136</v>
      </c>
      <c r="G153" s="30">
        <v>0</v>
      </c>
      <c r="H153" s="27">
        <f t="shared" si="50"/>
        <v>0</v>
      </c>
      <c r="I153" s="27">
        <f t="shared" si="51"/>
        <v>0</v>
      </c>
      <c r="J153" s="28" t="s">
        <v>298</v>
      </c>
      <c r="K153" s="147" t="s">
        <v>921</v>
      </c>
      <c r="L153" s="18">
        <v>1</v>
      </c>
      <c r="M153" s="11">
        <f t="shared" si="52"/>
        <v>0</v>
      </c>
      <c r="N153" s="13" t="s">
        <v>938</v>
      </c>
    </row>
    <row r="154" spans="1:14" ht="33.75" outlineLevel="2" x14ac:dyDescent="0.2">
      <c r="A154" s="149" t="s">
        <v>1124</v>
      </c>
      <c r="B154" s="24" t="s">
        <v>300</v>
      </c>
      <c r="C154" s="25" t="s">
        <v>958</v>
      </c>
      <c r="D154" s="5" t="s">
        <v>901</v>
      </c>
      <c r="E154" s="26">
        <v>24.5</v>
      </c>
      <c r="F154" s="26">
        <v>25.5</v>
      </c>
      <c r="G154" s="26">
        <v>25.05</v>
      </c>
      <c r="H154" s="27">
        <f t="shared" si="50"/>
        <v>0.98235294117647065</v>
      </c>
      <c r="I154" s="27">
        <f t="shared" si="51"/>
        <v>1.0224489795918368</v>
      </c>
      <c r="J154" s="28" t="s">
        <v>298</v>
      </c>
      <c r="K154" s="147" t="s">
        <v>920</v>
      </c>
      <c r="L154" s="18">
        <v>1</v>
      </c>
      <c r="M154" s="11">
        <f t="shared" si="52"/>
        <v>0.98235294117647065</v>
      </c>
      <c r="N154" s="11">
        <f t="shared" si="53"/>
        <v>1.0224489795918368</v>
      </c>
    </row>
    <row r="155" spans="1:14" ht="44.25" customHeight="1" outlineLevel="2" x14ac:dyDescent="0.2">
      <c r="A155" s="149" t="s">
        <v>1125</v>
      </c>
      <c r="B155" s="24" t="s">
        <v>301</v>
      </c>
      <c r="C155" s="25" t="s">
        <v>948</v>
      </c>
      <c r="D155" s="6" t="s">
        <v>902</v>
      </c>
      <c r="E155" s="26">
        <v>24</v>
      </c>
      <c r="F155" s="26">
        <v>35</v>
      </c>
      <c r="G155" s="26">
        <v>47</v>
      </c>
      <c r="H155" s="27">
        <f t="shared" si="50"/>
        <v>1.3428571428571427</v>
      </c>
      <c r="I155" s="27">
        <f t="shared" si="51"/>
        <v>1.9583333333333333</v>
      </c>
      <c r="J155" s="28" t="s">
        <v>302</v>
      </c>
      <c r="K155" s="147" t="s">
        <v>920</v>
      </c>
      <c r="L155" s="18">
        <v>1</v>
      </c>
      <c r="M155" s="11">
        <f t="shared" si="52"/>
        <v>1</v>
      </c>
      <c r="N155" s="13" t="s">
        <v>938</v>
      </c>
    </row>
    <row r="156" spans="1:14" ht="57.75" customHeight="1" outlineLevel="2" x14ac:dyDescent="0.2">
      <c r="A156" s="149" t="s">
        <v>1126</v>
      </c>
      <c r="B156" s="24" t="s">
        <v>303</v>
      </c>
      <c r="C156" s="25" t="s">
        <v>948</v>
      </c>
      <c r="D156" s="5" t="s">
        <v>901</v>
      </c>
      <c r="E156" s="26">
        <v>11.1</v>
      </c>
      <c r="F156" s="26">
        <v>22.6</v>
      </c>
      <c r="G156" s="26">
        <v>25</v>
      </c>
      <c r="H156" s="27">
        <f t="shared" si="50"/>
        <v>1.1061946902654867</v>
      </c>
      <c r="I156" s="27">
        <f t="shared" si="51"/>
        <v>2.2522522522522523</v>
      </c>
      <c r="J156" s="28" t="s">
        <v>304</v>
      </c>
      <c r="K156" s="147" t="s">
        <v>920</v>
      </c>
      <c r="L156" s="18">
        <v>1</v>
      </c>
      <c r="M156" s="11">
        <f t="shared" si="52"/>
        <v>1</v>
      </c>
      <c r="N156" s="11">
        <f t="shared" si="53"/>
        <v>1.25</v>
      </c>
    </row>
    <row r="157" spans="1:14" ht="15" customHeight="1" outlineLevel="1" x14ac:dyDescent="0.2">
      <c r="A157" s="127" t="s">
        <v>986</v>
      </c>
      <c r="B157" s="289" t="s">
        <v>305</v>
      </c>
      <c r="C157" s="289"/>
      <c r="D157" s="289"/>
      <c r="E157" s="289"/>
      <c r="F157" s="289"/>
      <c r="G157" s="289"/>
      <c r="H157" s="128">
        <f>AVERAGE(M158:M167)</f>
        <v>0.96597374130688318</v>
      </c>
      <c r="I157" s="128">
        <f>AVERAGE(N158:N167)</f>
        <v>1.1036733225346089</v>
      </c>
      <c r="J157" s="129"/>
      <c r="K157" s="130"/>
      <c r="L157" s="18"/>
    </row>
    <row r="158" spans="1:14" ht="26.25" customHeight="1" outlineLevel="2" x14ac:dyDescent="0.2">
      <c r="A158" s="149" t="s">
        <v>1127</v>
      </c>
      <c r="B158" s="24" t="s">
        <v>307</v>
      </c>
      <c r="C158" s="25" t="s">
        <v>948</v>
      </c>
      <c r="D158" s="7" t="s">
        <v>903</v>
      </c>
      <c r="E158" s="26">
        <v>21.79</v>
      </c>
      <c r="F158" s="26">
        <v>18.830000000000002</v>
      </c>
      <c r="G158" s="26">
        <v>23.39</v>
      </c>
      <c r="H158" s="27">
        <f t="shared" ref="H158:H167" si="54">(G158/F158)^L158</f>
        <v>0.80504489097905096</v>
      </c>
      <c r="I158" s="27">
        <f t="shared" ref="I158:I167" si="55">(G158/E158)^L158</f>
        <v>0.93159469858914057</v>
      </c>
      <c r="J158" s="28" t="s">
        <v>283</v>
      </c>
      <c r="K158" s="147" t="s">
        <v>920</v>
      </c>
      <c r="L158" s="18">
        <v>-1</v>
      </c>
      <c r="M158" s="11">
        <f t="shared" ref="M158:M167" si="56">IF(H158&gt;1,1,H158)</f>
        <v>0.80504489097905096</v>
      </c>
      <c r="N158" s="11">
        <f t="shared" ref="N158:N161" si="57">IF(I158&gt;1.25,1.25,I158)</f>
        <v>0.93159469858914057</v>
      </c>
    </row>
    <row r="159" spans="1:14" ht="66.75" customHeight="1" outlineLevel="2" x14ac:dyDescent="0.2">
      <c r="A159" s="149" t="s">
        <v>1128</v>
      </c>
      <c r="B159" s="24" t="s">
        <v>309</v>
      </c>
      <c r="C159" s="25" t="s">
        <v>948</v>
      </c>
      <c r="D159" s="5" t="s">
        <v>901</v>
      </c>
      <c r="E159" s="26">
        <v>71</v>
      </c>
      <c r="F159" s="26">
        <v>73</v>
      </c>
      <c r="G159" s="26">
        <v>69.8</v>
      </c>
      <c r="H159" s="27">
        <f t="shared" si="54"/>
        <v>0.95616438356164379</v>
      </c>
      <c r="I159" s="27">
        <f t="shared" si="55"/>
        <v>0.98309859154929569</v>
      </c>
      <c r="J159" s="28" t="s">
        <v>2420</v>
      </c>
      <c r="K159" s="147" t="s">
        <v>920</v>
      </c>
      <c r="L159" s="18">
        <v>1</v>
      </c>
      <c r="M159" s="11">
        <f t="shared" si="56"/>
        <v>0.95616438356164379</v>
      </c>
      <c r="N159" s="11">
        <f t="shared" si="57"/>
        <v>0.98309859154929569</v>
      </c>
    </row>
    <row r="160" spans="1:14" ht="45" outlineLevel="2" x14ac:dyDescent="0.2">
      <c r="A160" s="149" t="s">
        <v>1129</v>
      </c>
      <c r="B160" s="24" t="s">
        <v>310</v>
      </c>
      <c r="C160" s="25" t="s">
        <v>948</v>
      </c>
      <c r="D160" s="5" t="s">
        <v>901</v>
      </c>
      <c r="E160" s="26">
        <v>7.2</v>
      </c>
      <c r="F160" s="26">
        <v>12</v>
      </c>
      <c r="G160" s="26">
        <v>11.92</v>
      </c>
      <c r="H160" s="27">
        <f t="shared" si="54"/>
        <v>0.99333333333333329</v>
      </c>
      <c r="I160" s="27">
        <f t="shared" si="55"/>
        <v>1.6555555555555554</v>
      </c>
      <c r="J160" s="28" t="s">
        <v>311</v>
      </c>
      <c r="K160" s="147" t="s">
        <v>915</v>
      </c>
      <c r="L160" s="18">
        <v>1</v>
      </c>
      <c r="M160" s="11">
        <f t="shared" si="56"/>
        <v>0.99333333333333329</v>
      </c>
      <c r="N160" s="11">
        <f t="shared" si="57"/>
        <v>1.25</v>
      </c>
    </row>
    <row r="161" spans="1:14" ht="45" outlineLevel="2" x14ac:dyDescent="0.2">
      <c r="A161" s="149" t="s">
        <v>1130</v>
      </c>
      <c r="B161" s="24" t="s">
        <v>312</v>
      </c>
      <c r="C161" s="25" t="s">
        <v>948</v>
      </c>
      <c r="D161" s="5" t="s">
        <v>901</v>
      </c>
      <c r="E161" s="26">
        <v>15</v>
      </c>
      <c r="F161" s="26">
        <v>54.5</v>
      </c>
      <c r="G161" s="26">
        <v>54.5</v>
      </c>
      <c r="H161" s="27">
        <f t="shared" si="54"/>
        <v>1</v>
      </c>
      <c r="I161" s="27">
        <f t="shared" si="55"/>
        <v>3.6333333333333333</v>
      </c>
      <c r="J161" s="28"/>
      <c r="K161" s="147" t="s">
        <v>915</v>
      </c>
      <c r="L161" s="18">
        <v>1</v>
      </c>
      <c r="M161" s="11">
        <f t="shared" si="56"/>
        <v>1</v>
      </c>
      <c r="N161" s="11">
        <f t="shared" si="57"/>
        <v>1.25</v>
      </c>
    </row>
    <row r="162" spans="1:14" ht="57.75" customHeight="1" outlineLevel="2" x14ac:dyDescent="0.2">
      <c r="A162" s="149" t="s">
        <v>1131</v>
      </c>
      <c r="B162" s="24" t="s">
        <v>313</v>
      </c>
      <c r="C162" s="25" t="s">
        <v>971</v>
      </c>
      <c r="D162" s="6" t="s">
        <v>902</v>
      </c>
      <c r="E162" s="30">
        <v>3269</v>
      </c>
      <c r="F162" s="30">
        <v>2793</v>
      </c>
      <c r="G162" s="30">
        <v>3061</v>
      </c>
      <c r="H162" s="27">
        <f t="shared" si="54"/>
        <v>1.095954171142141</v>
      </c>
      <c r="I162" s="27">
        <f t="shared" si="55"/>
        <v>0.93637197919853166</v>
      </c>
      <c r="J162" s="28" t="s">
        <v>314</v>
      </c>
      <c r="K162" s="147" t="s">
        <v>920</v>
      </c>
      <c r="L162" s="18">
        <v>1</v>
      </c>
      <c r="M162" s="11">
        <f t="shared" si="56"/>
        <v>1</v>
      </c>
      <c r="N162" s="13" t="s">
        <v>938</v>
      </c>
    </row>
    <row r="163" spans="1:14" ht="24" customHeight="1" outlineLevel="2" x14ac:dyDescent="0.2">
      <c r="A163" s="149" t="s">
        <v>1132</v>
      </c>
      <c r="B163" s="24" t="s">
        <v>315</v>
      </c>
      <c r="C163" s="25" t="s">
        <v>948</v>
      </c>
      <c r="D163" s="6" t="s">
        <v>902</v>
      </c>
      <c r="E163" s="26">
        <v>9.8000000000000007</v>
      </c>
      <c r="F163" s="26">
        <v>6.9</v>
      </c>
      <c r="G163" s="26">
        <v>9.8000000000000007</v>
      </c>
      <c r="H163" s="27">
        <f t="shared" si="54"/>
        <v>1.4202898550724639</v>
      </c>
      <c r="I163" s="27">
        <f t="shared" si="55"/>
        <v>1</v>
      </c>
      <c r="J163" s="28" t="s">
        <v>316</v>
      </c>
      <c r="K163" s="147" t="s">
        <v>912</v>
      </c>
      <c r="L163" s="18">
        <v>1</v>
      </c>
      <c r="M163" s="11">
        <f t="shared" si="56"/>
        <v>1</v>
      </c>
      <c r="N163" s="13" t="s">
        <v>938</v>
      </c>
    </row>
    <row r="164" spans="1:14" ht="56.25" outlineLevel="2" x14ac:dyDescent="0.2">
      <c r="A164" s="149" t="s">
        <v>1133</v>
      </c>
      <c r="B164" s="24" t="s">
        <v>317</v>
      </c>
      <c r="C164" s="25" t="s">
        <v>948</v>
      </c>
      <c r="D164" s="6" t="s">
        <v>902</v>
      </c>
      <c r="E164" s="26">
        <v>7.5</v>
      </c>
      <c r="F164" s="26">
        <v>7.5</v>
      </c>
      <c r="G164" s="26">
        <v>7.5</v>
      </c>
      <c r="H164" s="27">
        <f t="shared" si="54"/>
        <v>1</v>
      </c>
      <c r="I164" s="27">
        <f t="shared" si="55"/>
        <v>1</v>
      </c>
      <c r="J164" s="28"/>
      <c r="K164" s="147" t="s">
        <v>920</v>
      </c>
      <c r="L164" s="18">
        <v>0</v>
      </c>
      <c r="M164" s="11">
        <f t="shared" si="56"/>
        <v>1</v>
      </c>
      <c r="N164" s="13" t="s">
        <v>938</v>
      </c>
    </row>
    <row r="165" spans="1:14" ht="33.75" outlineLevel="2" x14ac:dyDescent="0.2">
      <c r="A165" s="149" t="s">
        <v>1134</v>
      </c>
      <c r="B165" s="24" t="s">
        <v>318</v>
      </c>
      <c r="C165" s="25" t="s">
        <v>948</v>
      </c>
      <c r="D165" s="6" t="s">
        <v>902</v>
      </c>
      <c r="E165" s="26">
        <v>98</v>
      </c>
      <c r="F165" s="26">
        <v>98</v>
      </c>
      <c r="G165" s="26">
        <v>98</v>
      </c>
      <c r="H165" s="27">
        <f t="shared" si="54"/>
        <v>1</v>
      </c>
      <c r="I165" s="27">
        <f t="shared" si="55"/>
        <v>1</v>
      </c>
      <c r="J165" s="28"/>
      <c r="K165" s="147" t="s">
        <v>920</v>
      </c>
      <c r="L165" s="18">
        <v>0</v>
      </c>
      <c r="M165" s="11">
        <f t="shared" si="56"/>
        <v>1</v>
      </c>
      <c r="N165" s="13" t="s">
        <v>938</v>
      </c>
    </row>
    <row r="166" spans="1:14" ht="22.5" outlineLevel="2" x14ac:dyDescent="0.2">
      <c r="A166" s="149" t="s">
        <v>1135</v>
      </c>
      <c r="B166" s="24" t="s">
        <v>319</v>
      </c>
      <c r="C166" s="25" t="s">
        <v>948</v>
      </c>
      <c r="D166" s="6" t="s">
        <v>902</v>
      </c>
      <c r="E166" s="26">
        <v>65</v>
      </c>
      <c r="F166" s="26">
        <v>77</v>
      </c>
      <c r="G166" s="26">
        <v>69.7</v>
      </c>
      <c r="H166" s="27">
        <f t="shared" si="54"/>
        <v>0.90519480519480522</v>
      </c>
      <c r="I166" s="27">
        <f t="shared" si="55"/>
        <v>1.0723076923076924</v>
      </c>
      <c r="J166" s="28" t="s">
        <v>320</v>
      </c>
      <c r="K166" s="147" t="s">
        <v>916</v>
      </c>
      <c r="L166" s="18">
        <v>1</v>
      </c>
      <c r="M166" s="11">
        <f t="shared" si="56"/>
        <v>0.90519480519480522</v>
      </c>
      <c r="N166" s="13" t="s">
        <v>938</v>
      </c>
    </row>
    <row r="167" spans="1:14" ht="22.5" outlineLevel="2" x14ac:dyDescent="0.2">
      <c r="A167" s="149" t="s">
        <v>1136</v>
      </c>
      <c r="B167" s="24" t="s">
        <v>321</v>
      </c>
      <c r="C167" s="25" t="s">
        <v>948</v>
      </c>
      <c r="D167" s="6" t="s">
        <v>902</v>
      </c>
      <c r="E167" s="26">
        <v>49.5</v>
      </c>
      <c r="F167" s="26">
        <v>50</v>
      </c>
      <c r="G167" s="26">
        <v>61</v>
      </c>
      <c r="H167" s="27">
        <f t="shared" si="54"/>
        <v>1.22</v>
      </c>
      <c r="I167" s="27">
        <f t="shared" si="55"/>
        <v>1.2323232323232323</v>
      </c>
      <c r="J167" s="28" t="s">
        <v>322</v>
      </c>
      <c r="K167" s="147" t="s">
        <v>916</v>
      </c>
      <c r="L167" s="18">
        <v>1</v>
      </c>
      <c r="M167" s="11">
        <f t="shared" si="56"/>
        <v>1</v>
      </c>
      <c r="N167" s="13" t="s">
        <v>938</v>
      </c>
    </row>
    <row r="168" spans="1:14" ht="21.75" customHeight="1" outlineLevel="1" x14ac:dyDescent="0.2">
      <c r="A168" s="127" t="s">
        <v>348</v>
      </c>
      <c r="B168" s="289" t="s">
        <v>323</v>
      </c>
      <c r="C168" s="289"/>
      <c r="D168" s="289"/>
      <c r="E168" s="289"/>
      <c r="F168" s="289"/>
      <c r="G168" s="289"/>
      <c r="H168" s="128">
        <f>AVERAGE(M169:M174)</f>
        <v>0.92857142857142849</v>
      </c>
      <c r="I168" s="128">
        <f>AVERAGE(N169:N174)</f>
        <v>0.9536360393144161</v>
      </c>
      <c r="J168" s="129"/>
      <c r="K168" s="130"/>
      <c r="L168" s="18"/>
    </row>
    <row r="169" spans="1:14" ht="56.25" outlineLevel="2" x14ac:dyDescent="0.2">
      <c r="A169" s="149" t="s">
        <v>1137</v>
      </c>
      <c r="B169" s="24" t="s">
        <v>325</v>
      </c>
      <c r="C169" s="25" t="s">
        <v>948</v>
      </c>
      <c r="D169" s="6" t="s">
        <v>902</v>
      </c>
      <c r="E169" s="26">
        <v>100</v>
      </c>
      <c r="F169" s="26">
        <v>100</v>
      </c>
      <c r="G169" s="26">
        <v>100</v>
      </c>
      <c r="H169" s="27">
        <f t="shared" ref="H169:H174" si="58">(G169/F169)^L169</f>
        <v>1</v>
      </c>
      <c r="I169" s="27">
        <f t="shared" ref="I169:I174" si="59">(G169/E169)^L169</f>
        <v>1</v>
      </c>
      <c r="J169" s="28"/>
      <c r="K169" s="147" t="s">
        <v>918</v>
      </c>
      <c r="L169" s="18">
        <v>0</v>
      </c>
      <c r="M169" s="11">
        <f t="shared" ref="M169:M174" si="60">IF(H169&gt;1,1,H169)</f>
        <v>1</v>
      </c>
      <c r="N169" s="13" t="s">
        <v>938</v>
      </c>
    </row>
    <row r="170" spans="1:14" ht="67.5" customHeight="1" outlineLevel="2" x14ac:dyDescent="0.2">
      <c r="A170" s="149" t="s">
        <v>1138</v>
      </c>
      <c r="B170" s="24" t="s">
        <v>327</v>
      </c>
      <c r="C170" s="25" t="s">
        <v>948</v>
      </c>
      <c r="D170" s="5" t="s">
        <v>901</v>
      </c>
      <c r="E170" s="26">
        <v>98.13</v>
      </c>
      <c r="F170" s="26">
        <v>98.18</v>
      </c>
      <c r="G170" s="26">
        <v>98.26</v>
      </c>
      <c r="H170" s="27">
        <f t="shared" si="58"/>
        <v>1.0008148299042574</v>
      </c>
      <c r="I170" s="27">
        <f t="shared" si="59"/>
        <v>1.0013247732599613</v>
      </c>
      <c r="J170" s="28"/>
      <c r="K170" s="147" t="s">
        <v>918</v>
      </c>
      <c r="L170" s="18">
        <v>1</v>
      </c>
      <c r="M170" s="11">
        <f t="shared" si="60"/>
        <v>1</v>
      </c>
      <c r="N170" s="11">
        <f t="shared" ref="N170:N174" si="61">IF(I170&gt;1.25,1.25,I170)</f>
        <v>1.0013247732599613</v>
      </c>
    </row>
    <row r="171" spans="1:14" ht="97.5" customHeight="1" outlineLevel="2" x14ac:dyDescent="0.2">
      <c r="A171" s="149" t="s">
        <v>1139</v>
      </c>
      <c r="B171" s="24" t="s">
        <v>329</v>
      </c>
      <c r="C171" s="25" t="s">
        <v>948</v>
      </c>
      <c r="D171" s="5" t="s">
        <v>901</v>
      </c>
      <c r="E171" s="26">
        <v>29.8</v>
      </c>
      <c r="F171" s="26">
        <v>30</v>
      </c>
      <c r="G171" s="26">
        <v>36.6</v>
      </c>
      <c r="H171" s="27">
        <f t="shared" si="58"/>
        <v>1.22</v>
      </c>
      <c r="I171" s="27">
        <f t="shared" si="59"/>
        <v>1.2281879194630874</v>
      </c>
      <c r="J171" s="28" t="s">
        <v>330</v>
      </c>
      <c r="K171" s="147" t="s">
        <v>918</v>
      </c>
      <c r="L171" s="18">
        <v>1</v>
      </c>
      <c r="M171" s="11">
        <f t="shared" si="60"/>
        <v>1</v>
      </c>
      <c r="N171" s="11">
        <f t="shared" si="61"/>
        <v>1.2281879194630874</v>
      </c>
    </row>
    <row r="172" spans="1:14" ht="67.5" outlineLevel="2" x14ac:dyDescent="0.2">
      <c r="A172" s="149" t="s">
        <v>1140</v>
      </c>
      <c r="B172" s="24" t="s">
        <v>331</v>
      </c>
      <c r="C172" s="25" t="s">
        <v>948</v>
      </c>
      <c r="D172" s="5" t="s">
        <v>901</v>
      </c>
      <c r="E172" s="26">
        <v>97.7</v>
      </c>
      <c r="F172" s="26">
        <v>97.8</v>
      </c>
      <c r="G172" s="26">
        <v>100</v>
      </c>
      <c r="H172" s="27">
        <f t="shared" si="58"/>
        <v>1.0224948875255624</v>
      </c>
      <c r="I172" s="27">
        <f t="shared" si="59"/>
        <v>1.0235414534288638</v>
      </c>
      <c r="J172" s="28" t="s">
        <v>332</v>
      </c>
      <c r="K172" s="147" t="s">
        <v>918</v>
      </c>
      <c r="L172" s="18">
        <v>1</v>
      </c>
      <c r="M172" s="11">
        <f t="shared" si="60"/>
        <v>1</v>
      </c>
      <c r="N172" s="11">
        <f t="shared" si="61"/>
        <v>1.0235414534288638</v>
      </c>
    </row>
    <row r="173" spans="1:14" ht="44.25" customHeight="1" outlineLevel="2" x14ac:dyDescent="0.2">
      <c r="A173" s="149" t="s">
        <v>1141</v>
      </c>
      <c r="B173" s="24" t="s">
        <v>333</v>
      </c>
      <c r="C173" s="25" t="s">
        <v>971</v>
      </c>
      <c r="D173" s="5" t="s">
        <v>901</v>
      </c>
      <c r="E173" s="30">
        <v>170</v>
      </c>
      <c r="F173" s="30">
        <v>193</v>
      </c>
      <c r="G173" s="30">
        <v>209</v>
      </c>
      <c r="H173" s="27">
        <f t="shared" si="58"/>
        <v>1.0829015544041452</v>
      </c>
      <c r="I173" s="27">
        <f t="shared" si="59"/>
        <v>1.2294117647058824</v>
      </c>
      <c r="J173" s="28" t="s">
        <v>330</v>
      </c>
      <c r="K173" s="147" t="s">
        <v>918</v>
      </c>
      <c r="L173" s="18">
        <v>1</v>
      </c>
      <c r="M173" s="11">
        <f t="shared" si="60"/>
        <v>1</v>
      </c>
      <c r="N173" s="11">
        <f t="shared" si="61"/>
        <v>1.2294117647058824</v>
      </c>
    </row>
    <row r="174" spans="1:14" ht="44.25" customHeight="1" outlineLevel="2" x14ac:dyDescent="0.2">
      <c r="A174" s="149" t="s">
        <v>1142</v>
      </c>
      <c r="B174" s="24" t="s">
        <v>334</v>
      </c>
      <c r="C174" s="25" t="s">
        <v>971</v>
      </c>
      <c r="D174" s="7" t="s">
        <v>903</v>
      </c>
      <c r="E174" s="30">
        <v>4</v>
      </c>
      <c r="F174" s="30">
        <v>8</v>
      </c>
      <c r="G174" s="30">
        <v>14</v>
      </c>
      <c r="H174" s="27">
        <f t="shared" si="58"/>
        <v>0.5714285714285714</v>
      </c>
      <c r="I174" s="27">
        <f t="shared" si="59"/>
        <v>0.2857142857142857</v>
      </c>
      <c r="J174" s="28" t="s">
        <v>335</v>
      </c>
      <c r="K174" s="147" t="s">
        <v>918</v>
      </c>
      <c r="L174" s="18">
        <v>-1</v>
      </c>
      <c r="M174" s="11">
        <f t="shared" si="60"/>
        <v>0.5714285714285714</v>
      </c>
      <c r="N174" s="11">
        <f t="shared" si="61"/>
        <v>0.2857142857142857</v>
      </c>
    </row>
    <row r="175" spans="1:14" ht="18.75" customHeight="1" x14ac:dyDescent="0.2">
      <c r="A175" s="34">
        <v>4</v>
      </c>
      <c r="B175" s="290" t="s">
        <v>339</v>
      </c>
      <c r="C175" s="290"/>
      <c r="D175" s="290"/>
      <c r="E175" s="290"/>
      <c r="F175" s="290"/>
      <c r="G175" s="290"/>
      <c r="H175" s="16">
        <f>AVERAGE(M176:M191)</f>
        <v>0.97803329463859656</v>
      </c>
      <c r="I175" s="16">
        <f>AVERAGE(N176:N191)</f>
        <v>1.0672504961202476</v>
      </c>
      <c r="J175" s="22"/>
      <c r="K175" s="23"/>
      <c r="L175" s="17"/>
    </row>
    <row r="176" spans="1:14" ht="33.75" outlineLevel="2" x14ac:dyDescent="0.2">
      <c r="A176" s="149" t="s">
        <v>1143</v>
      </c>
      <c r="B176" s="24" t="s">
        <v>340</v>
      </c>
      <c r="C176" s="25" t="s">
        <v>948</v>
      </c>
      <c r="D176" s="5" t="s">
        <v>901</v>
      </c>
      <c r="E176" s="26">
        <v>30.400000000000002</v>
      </c>
      <c r="F176" s="26">
        <v>32</v>
      </c>
      <c r="G176" s="26">
        <v>32.4</v>
      </c>
      <c r="H176" s="27">
        <f t="shared" ref="H176:H177" si="62">(G176/F176)^L176</f>
        <v>1.0125</v>
      </c>
      <c r="I176" s="27">
        <f t="shared" ref="I176:I177" si="63">(G176/E176)^L176</f>
        <v>1.0657894736842104</v>
      </c>
      <c r="J176" s="28" t="s">
        <v>341</v>
      </c>
      <c r="K176" s="147" t="s">
        <v>915</v>
      </c>
      <c r="L176" s="18">
        <v>1</v>
      </c>
      <c r="M176" s="11">
        <f t="shared" ref="M176:M177" si="64">IF(H176&gt;1,1,H176)</f>
        <v>1</v>
      </c>
      <c r="N176" s="11">
        <f t="shared" ref="N176:N177" si="65">IF(I176&gt;1.25,1.25,I176)</f>
        <v>1.0657894736842104</v>
      </c>
    </row>
    <row r="177" spans="1:14" ht="33.75" outlineLevel="2" x14ac:dyDescent="0.2">
      <c r="A177" s="149" t="s">
        <v>1144</v>
      </c>
      <c r="B177" s="24" t="s">
        <v>342</v>
      </c>
      <c r="C177" s="25" t="s">
        <v>941</v>
      </c>
      <c r="D177" s="5" t="s">
        <v>901</v>
      </c>
      <c r="E177" s="26">
        <v>147.9</v>
      </c>
      <c r="F177" s="26">
        <v>148.9</v>
      </c>
      <c r="G177" s="26">
        <v>152.70000000000002</v>
      </c>
      <c r="H177" s="27">
        <f t="shared" si="62"/>
        <v>1.0255204835460041</v>
      </c>
      <c r="I177" s="27">
        <f t="shared" si="63"/>
        <v>1.0324543610547667</v>
      </c>
      <c r="J177" s="28" t="s">
        <v>343</v>
      </c>
      <c r="K177" s="147" t="s">
        <v>915</v>
      </c>
      <c r="L177" s="18">
        <v>1</v>
      </c>
      <c r="M177" s="11">
        <f t="shared" si="64"/>
        <v>1</v>
      </c>
      <c r="N177" s="11">
        <f t="shared" si="65"/>
        <v>1.0324543610547667</v>
      </c>
    </row>
    <row r="178" spans="1:14" ht="15" customHeight="1" outlineLevel="1" x14ac:dyDescent="0.2">
      <c r="A178" s="127" t="s">
        <v>176</v>
      </c>
      <c r="B178" s="289" t="s">
        <v>344</v>
      </c>
      <c r="C178" s="289"/>
      <c r="D178" s="289"/>
      <c r="E178" s="289"/>
      <c r="F178" s="289"/>
      <c r="G178" s="289"/>
      <c r="H178" s="128">
        <f>AVERAGE(M179:M180)</f>
        <v>0.98295454545454541</v>
      </c>
      <c r="I178" s="128">
        <f>AVERAGE(N179:N180)</f>
        <v>1.076436110100178</v>
      </c>
      <c r="J178" s="129"/>
      <c r="K178" s="130"/>
      <c r="L178" s="18"/>
    </row>
    <row r="179" spans="1:14" ht="33.75" outlineLevel="2" x14ac:dyDescent="0.2">
      <c r="A179" s="149" t="s">
        <v>1145</v>
      </c>
      <c r="B179" s="24" t="s">
        <v>346</v>
      </c>
      <c r="C179" s="25" t="s">
        <v>948</v>
      </c>
      <c r="D179" s="5" t="s">
        <v>901</v>
      </c>
      <c r="E179" s="26">
        <v>62.9</v>
      </c>
      <c r="F179" s="26">
        <v>64</v>
      </c>
      <c r="G179" s="26">
        <v>71</v>
      </c>
      <c r="H179" s="27">
        <f t="shared" ref="H179:H180" si="66">(G179/F179)^L179</f>
        <v>1.109375</v>
      </c>
      <c r="I179" s="27">
        <f t="shared" ref="I179:I180" si="67">(G179/E179)^L179</f>
        <v>1.1287758346581875</v>
      </c>
      <c r="J179" s="28" t="s">
        <v>347</v>
      </c>
      <c r="K179" s="147" t="s">
        <v>915</v>
      </c>
      <c r="L179" s="18">
        <v>1</v>
      </c>
      <c r="M179" s="11">
        <f t="shared" ref="M179:M180" si="68">IF(H179&gt;1,1,H179)</f>
        <v>1</v>
      </c>
      <c r="N179" s="11">
        <f t="shared" ref="N179:N180" si="69">IF(I179&gt;1.25,1.25,I179)</f>
        <v>1.1287758346581875</v>
      </c>
    </row>
    <row r="180" spans="1:14" ht="33.75" outlineLevel="2" x14ac:dyDescent="0.2">
      <c r="A180" s="149" t="s">
        <v>1146</v>
      </c>
      <c r="B180" s="24" t="s">
        <v>349</v>
      </c>
      <c r="C180" s="25" t="s">
        <v>948</v>
      </c>
      <c r="D180" s="5" t="s">
        <v>901</v>
      </c>
      <c r="E180" s="26">
        <v>16.600000000000001</v>
      </c>
      <c r="F180" s="26">
        <v>17.600000000000001</v>
      </c>
      <c r="G180" s="26">
        <v>17</v>
      </c>
      <c r="H180" s="27">
        <f t="shared" si="66"/>
        <v>0.96590909090909083</v>
      </c>
      <c r="I180" s="27">
        <f t="shared" si="67"/>
        <v>1.0240963855421685</v>
      </c>
      <c r="J180" s="28" t="s">
        <v>350</v>
      </c>
      <c r="K180" s="147" t="s">
        <v>915</v>
      </c>
      <c r="L180" s="18">
        <v>1</v>
      </c>
      <c r="M180" s="11">
        <f t="shared" si="68"/>
        <v>0.96590909090909083</v>
      </c>
      <c r="N180" s="11">
        <f t="shared" si="69"/>
        <v>1.0240963855421685</v>
      </c>
    </row>
    <row r="181" spans="1:14" ht="15" customHeight="1" outlineLevel="1" x14ac:dyDescent="0.2">
      <c r="A181" s="127" t="s">
        <v>179</v>
      </c>
      <c r="B181" s="289" t="s">
        <v>351</v>
      </c>
      <c r="C181" s="289"/>
      <c r="D181" s="289"/>
      <c r="E181" s="289"/>
      <c r="F181" s="289"/>
      <c r="G181" s="289"/>
      <c r="H181" s="128">
        <f>AVERAGE(M182:M186)</f>
        <v>0.97773195876288665</v>
      </c>
      <c r="I181" s="128">
        <f>AVERAGE(N182:N186)</f>
        <v>1.0811132768062366</v>
      </c>
      <c r="J181" s="129"/>
      <c r="K181" s="130"/>
      <c r="L181" s="18"/>
    </row>
    <row r="182" spans="1:14" ht="33.75" outlineLevel="2" x14ac:dyDescent="0.2">
      <c r="A182" s="149" t="s">
        <v>1147</v>
      </c>
      <c r="B182" s="24" t="s">
        <v>352</v>
      </c>
      <c r="C182" s="25" t="s">
        <v>948</v>
      </c>
      <c r="D182" s="5" t="s">
        <v>901</v>
      </c>
      <c r="E182" s="26">
        <v>33.6</v>
      </c>
      <c r="F182" s="26">
        <v>34</v>
      </c>
      <c r="G182" s="26">
        <v>35.200000000000003</v>
      </c>
      <c r="H182" s="27">
        <f t="shared" ref="H182:H186" si="70">(G182/F182)^L182</f>
        <v>1.0352941176470589</v>
      </c>
      <c r="I182" s="27">
        <f t="shared" ref="I182:I186" si="71">(G182/E182)^L182</f>
        <v>1.0476190476190477</v>
      </c>
      <c r="J182" s="28" t="s">
        <v>347</v>
      </c>
      <c r="K182" s="147" t="s">
        <v>915</v>
      </c>
      <c r="L182" s="18">
        <v>1</v>
      </c>
      <c r="M182" s="11">
        <f t="shared" ref="M182:M186" si="72">IF(H182&gt;1,1,H182)</f>
        <v>1</v>
      </c>
      <c r="N182" s="11">
        <f t="shared" ref="N182:N186" si="73">IF(I182&gt;1.25,1.25,I182)</f>
        <v>1.0476190476190477</v>
      </c>
    </row>
    <row r="183" spans="1:14" ht="33.75" outlineLevel="2" x14ac:dyDescent="0.2">
      <c r="A183" s="149" t="s">
        <v>1148</v>
      </c>
      <c r="B183" s="24" t="s">
        <v>353</v>
      </c>
      <c r="C183" s="25" t="s">
        <v>948</v>
      </c>
      <c r="D183" s="5" t="s">
        <v>901</v>
      </c>
      <c r="E183" s="26">
        <v>53</v>
      </c>
      <c r="F183" s="26">
        <v>57</v>
      </c>
      <c r="G183" s="26">
        <v>59</v>
      </c>
      <c r="H183" s="27">
        <f t="shared" si="70"/>
        <v>1.0350877192982457</v>
      </c>
      <c r="I183" s="27">
        <f t="shared" si="71"/>
        <v>1.1132075471698113</v>
      </c>
      <c r="J183" s="28" t="s">
        <v>354</v>
      </c>
      <c r="K183" s="147" t="s">
        <v>915</v>
      </c>
      <c r="L183" s="18">
        <v>1</v>
      </c>
      <c r="M183" s="11">
        <f t="shared" si="72"/>
        <v>1</v>
      </c>
      <c r="N183" s="11">
        <f t="shared" si="73"/>
        <v>1.1132075471698113</v>
      </c>
    </row>
    <row r="184" spans="1:14" ht="45.75" customHeight="1" outlineLevel="2" x14ac:dyDescent="0.2">
      <c r="A184" s="149" t="s">
        <v>1149</v>
      </c>
      <c r="B184" s="24" t="s">
        <v>355</v>
      </c>
      <c r="C184" s="25" t="s">
        <v>948</v>
      </c>
      <c r="D184" s="5" t="s">
        <v>901</v>
      </c>
      <c r="E184" s="26">
        <v>42.800000000000004</v>
      </c>
      <c r="F184" s="26">
        <v>48.5</v>
      </c>
      <c r="G184" s="26">
        <v>43.1</v>
      </c>
      <c r="H184" s="27">
        <f t="shared" si="70"/>
        <v>0.88865979381443305</v>
      </c>
      <c r="I184" s="27">
        <f t="shared" si="71"/>
        <v>1.0070093457943925</v>
      </c>
      <c r="J184" s="28" t="s">
        <v>356</v>
      </c>
      <c r="K184" s="147" t="s">
        <v>915</v>
      </c>
      <c r="L184" s="18">
        <v>1</v>
      </c>
      <c r="M184" s="11">
        <f t="shared" si="72"/>
        <v>0.88865979381443305</v>
      </c>
      <c r="N184" s="11">
        <f t="shared" si="73"/>
        <v>1.0070093457943925</v>
      </c>
    </row>
    <row r="185" spans="1:14" ht="57" customHeight="1" outlineLevel="2" x14ac:dyDescent="0.2">
      <c r="A185" s="149" t="s">
        <v>1150</v>
      </c>
      <c r="B185" s="24" t="s">
        <v>357</v>
      </c>
      <c r="C185" s="25" t="s">
        <v>948</v>
      </c>
      <c r="D185" s="5" t="s">
        <v>901</v>
      </c>
      <c r="E185" s="26">
        <v>21.6</v>
      </c>
      <c r="F185" s="26">
        <v>13.9</v>
      </c>
      <c r="G185" s="26">
        <v>26.1</v>
      </c>
      <c r="H185" s="27">
        <f t="shared" si="70"/>
        <v>1.8776978417266188</v>
      </c>
      <c r="I185" s="27">
        <f t="shared" si="71"/>
        <v>1.2083333333333333</v>
      </c>
      <c r="J185" s="28" t="s">
        <v>356</v>
      </c>
      <c r="K185" s="147" t="s">
        <v>915</v>
      </c>
      <c r="L185" s="18">
        <v>1</v>
      </c>
      <c r="M185" s="11">
        <f t="shared" si="72"/>
        <v>1</v>
      </c>
      <c r="N185" s="11">
        <f t="shared" si="73"/>
        <v>1.2083333333333333</v>
      </c>
    </row>
    <row r="186" spans="1:14" ht="33.75" outlineLevel="2" x14ac:dyDescent="0.2">
      <c r="A186" s="149" t="s">
        <v>1151</v>
      </c>
      <c r="B186" s="24" t="s">
        <v>358</v>
      </c>
      <c r="C186" s="25" t="s">
        <v>971</v>
      </c>
      <c r="D186" s="5" t="s">
        <v>901</v>
      </c>
      <c r="E186" s="30">
        <v>2007</v>
      </c>
      <c r="F186" s="30">
        <v>2050</v>
      </c>
      <c r="G186" s="30">
        <v>2066</v>
      </c>
      <c r="H186" s="27">
        <f t="shared" si="70"/>
        <v>1.0078048780487805</v>
      </c>
      <c r="I186" s="27">
        <f t="shared" si="71"/>
        <v>1.0293971101145989</v>
      </c>
      <c r="J186" s="28"/>
      <c r="K186" s="147" t="s">
        <v>915</v>
      </c>
      <c r="L186" s="18">
        <v>1</v>
      </c>
      <c r="M186" s="11">
        <f t="shared" si="72"/>
        <v>1</v>
      </c>
      <c r="N186" s="11">
        <f t="shared" si="73"/>
        <v>1.0293971101145989</v>
      </c>
    </row>
    <row r="187" spans="1:14" ht="15" customHeight="1" outlineLevel="1" x14ac:dyDescent="0.2">
      <c r="A187" s="127" t="s">
        <v>181</v>
      </c>
      <c r="B187" s="289" t="s">
        <v>359</v>
      </c>
      <c r="C187" s="289"/>
      <c r="D187" s="289"/>
      <c r="E187" s="289"/>
      <c r="F187" s="289"/>
      <c r="G187" s="289"/>
      <c r="H187" s="128">
        <f>AVERAGE(M188:M191)</f>
        <v>0.96496598639455777</v>
      </c>
      <c r="I187" s="128">
        <f>AVERAGE(N188:N191)</f>
        <v>1.0415365091761031</v>
      </c>
      <c r="J187" s="129"/>
      <c r="K187" s="130"/>
      <c r="L187" s="18"/>
    </row>
    <row r="188" spans="1:14" ht="45" outlineLevel="2" x14ac:dyDescent="0.2">
      <c r="A188" s="149" t="s">
        <v>1152</v>
      </c>
      <c r="B188" s="24" t="s">
        <v>360</v>
      </c>
      <c r="C188" s="25" t="s">
        <v>948</v>
      </c>
      <c r="D188" s="5" t="s">
        <v>901</v>
      </c>
      <c r="E188" s="26">
        <v>19.7</v>
      </c>
      <c r="F188" s="26">
        <v>21</v>
      </c>
      <c r="G188" s="26">
        <v>20.2</v>
      </c>
      <c r="H188" s="27">
        <f t="shared" ref="H188:H191" si="74">(G188/F188)^L188</f>
        <v>0.96190476190476182</v>
      </c>
      <c r="I188" s="27">
        <f t="shared" ref="I188:I191" si="75">(G188/E188)^L188</f>
        <v>1.0253807106598984</v>
      </c>
      <c r="J188" s="28" t="s">
        <v>361</v>
      </c>
      <c r="K188" s="147" t="s">
        <v>915</v>
      </c>
      <c r="L188" s="18">
        <v>1</v>
      </c>
      <c r="M188" s="11">
        <f t="shared" ref="M188:M191" si="76">IF(H188&gt;1,1,H188)</f>
        <v>0.96190476190476182</v>
      </c>
      <c r="N188" s="11">
        <f t="shared" ref="N188:N189" si="77">IF(I188&gt;1.25,1.25,I188)</f>
        <v>1.0253807106598984</v>
      </c>
    </row>
    <row r="189" spans="1:14" ht="33.75" outlineLevel="2" x14ac:dyDescent="0.2">
      <c r="A189" s="149" t="s">
        <v>1153</v>
      </c>
      <c r="B189" s="24" t="s">
        <v>362</v>
      </c>
      <c r="C189" s="25" t="s">
        <v>948</v>
      </c>
      <c r="D189" s="5" t="s">
        <v>901</v>
      </c>
      <c r="E189" s="26">
        <v>41.6</v>
      </c>
      <c r="F189" s="26">
        <v>49</v>
      </c>
      <c r="G189" s="26">
        <v>44</v>
      </c>
      <c r="H189" s="27">
        <f t="shared" si="74"/>
        <v>0.89795918367346939</v>
      </c>
      <c r="I189" s="27">
        <f t="shared" si="75"/>
        <v>1.0576923076923077</v>
      </c>
      <c r="J189" s="28" t="s">
        <v>363</v>
      </c>
      <c r="K189" s="147" t="s">
        <v>915</v>
      </c>
      <c r="L189" s="18">
        <v>1</v>
      </c>
      <c r="M189" s="11">
        <f t="shared" si="76"/>
        <v>0.89795918367346939</v>
      </c>
      <c r="N189" s="11">
        <f t="shared" si="77"/>
        <v>1.0576923076923077</v>
      </c>
    </row>
    <row r="190" spans="1:14" ht="24.75" customHeight="1" outlineLevel="2" x14ac:dyDescent="0.2">
      <c r="A190" s="149" t="s">
        <v>1154</v>
      </c>
      <c r="B190" s="24" t="s">
        <v>364</v>
      </c>
      <c r="C190" s="25" t="s">
        <v>971</v>
      </c>
      <c r="D190" s="6" t="s">
        <v>902</v>
      </c>
      <c r="E190" s="30">
        <v>801</v>
      </c>
      <c r="F190" s="30">
        <v>1011</v>
      </c>
      <c r="G190" s="30">
        <v>1022</v>
      </c>
      <c r="H190" s="27">
        <f t="shared" si="74"/>
        <v>1.0108803165182987</v>
      </c>
      <c r="I190" s="27">
        <f t="shared" si="75"/>
        <v>1.2759051186017478</v>
      </c>
      <c r="J190" s="28" t="s">
        <v>2410</v>
      </c>
      <c r="K190" s="147" t="s">
        <v>921</v>
      </c>
      <c r="L190" s="18">
        <v>1</v>
      </c>
      <c r="M190" s="11">
        <f t="shared" si="76"/>
        <v>1</v>
      </c>
      <c r="N190" s="13" t="s">
        <v>938</v>
      </c>
    </row>
    <row r="191" spans="1:14" ht="33.75" outlineLevel="2" x14ac:dyDescent="0.2">
      <c r="A191" s="149" t="s">
        <v>1155</v>
      </c>
      <c r="B191" s="24" t="s">
        <v>365</v>
      </c>
      <c r="C191" s="25" t="s">
        <v>942</v>
      </c>
      <c r="D191" s="6" t="s">
        <v>902</v>
      </c>
      <c r="E191" s="30">
        <v>15</v>
      </c>
      <c r="F191" s="30">
        <v>22</v>
      </c>
      <c r="G191" s="30">
        <v>23</v>
      </c>
      <c r="H191" s="27">
        <f t="shared" si="74"/>
        <v>1.0454545454545454</v>
      </c>
      <c r="I191" s="27">
        <f t="shared" si="75"/>
        <v>1.5333333333333334</v>
      </c>
      <c r="J191" s="28" t="s">
        <v>366</v>
      </c>
      <c r="K191" s="147" t="s">
        <v>915</v>
      </c>
      <c r="L191" s="18">
        <v>1</v>
      </c>
      <c r="M191" s="11">
        <f t="shared" si="76"/>
        <v>1</v>
      </c>
      <c r="N191" s="13" t="s">
        <v>938</v>
      </c>
    </row>
    <row r="192" spans="1:14" ht="18.75" customHeight="1" x14ac:dyDescent="0.2">
      <c r="A192" s="34">
        <v>5</v>
      </c>
      <c r="B192" s="290" t="s">
        <v>367</v>
      </c>
      <c r="C192" s="290"/>
      <c r="D192" s="290"/>
      <c r="E192" s="290"/>
      <c r="F192" s="290"/>
      <c r="G192" s="290"/>
      <c r="H192" s="16">
        <f>AVERAGE(M193:M212)</f>
        <v>0.91716487821495463</v>
      </c>
      <c r="I192" s="16">
        <f>AVERAGE(N193:N212)</f>
        <v>1.0933481434220205</v>
      </c>
      <c r="J192" s="22"/>
      <c r="K192" s="23"/>
      <c r="L192" s="17"/>
    </row>
    <row r="193" spans="1:14" ht="33.75" outlineLevel="2" x14ac:dyDescent="0.2">
      <c r="A193" s="149" t="s">
        <v>1156</v>
      </c>
      <c r="B193" s="24" t="s">
        <v>368</v>
      </c>
      <c r="C193" s="25" t="s">
        <v>979</v>
      </c>
      <c r="D193" s="5" t="s">
        <v>901</v>
      </c>
      <c r="E193" s="26">
        <v>2</v>
      </c>
      <c r="F193" s="26">
        <v>2</v>
      </c>
      <c r="G193" s="26">
        <v>2</v>
      </c>
      <c r="H193" s="27">
        <f t="shared" ref="H193:H196" si="78">(G193/F193)^L193</f>
        <v>1</v>
      </c>
      <c r="I193" s="27">
        <f t="shared" ref="I193:I196" si="79">(G193/E193)^L193</f>
        <v>1</v>
      </c>
      <c r="J193" s="28"/>
      <c r="K193" s="147" t="s">
        <v>912</v>
      </c>
      <c r="L193" s="18">
        <v>1</v>
      </c>
      <c r="M193" s="11">
        <f t="shared" ref="M193:M196" si="80">IF(H193&gt;1,1,H193)</f>
        <v>1</v>
      </c>
      <c r="N193" s="11">
        <f t="shared" ref="N193:N196" si="81">IF(I193&gt;1.25,1.25,I193)</f>
        <v>1</v>
      </c>
    </row>
    <row r="194" spans="1:14" ht="33.75" outlineLevel="2" x14ac:dyDescent="0.2">
      <c r="A194" s="149" t="s">
        <v>1157</v>
      </c>
      <c r="B194" s="24" t="s">
        <v>369</v>
      </c>
      <c r="C194" s="25" t="s">
        <v>948</v>
      </c>
      <c r="D194" s="5" t="s">
        <v>901</v>
      </c>
      <c r="E194" s="26">
        <v>82</v>
      </c>
      <c r="F194" s="26">
        <v>82.5</v>
      </c>
      <c r="G194" s="26">
        <v>82.5</v>
      </c>
      <c r="H194" s="27">
        <f t="shared" si="78"/>
        <v>1</v>
      </c>
      <c r="I194" s="27">
        <f t="shared" si="79"/>
        <v>1.0060975609756098</v>
      </c>
      <c r="J194" s="28"/>
      <c r="K194" s="147" t="s">
        <v>912</v>
      </c>
      <c r="L194" s="18">
        <v>1</v>
      </c>
      <c r="M194" s="11">
        <f t="shared" si="80"/>
        <v>1</v>
      </c>
      <c r="N194" s="11">
        <f t="shared" si="81"/>
        <v>1.0060975609756098</v>
      </c>
    </row>
    <row r="195" spans="1:14" ht="45" outlineLevel="2" x14ac:dyDescent="0.2">
      <c r="A195" s="149" t="s">
        <v>1158</v>
      </c>
      <c r="B195" s="24" t="s">
        <v>370</v>
      </c>
      <c r="C195" s="25" t="s">
        <v>948</v>
      </c>
      <c r="D195" s="5" t="s">
        <v>901</v>
      </c>
      <c r="E195" s="26">
        <v>76.900000000000006</v>
      </c>
      <c r="F195" s="26">
        <v>82.4</v>
      </c>
      <c r="G195" s="26">
        <v>76.2</v>
      </c>
      <c r="H195" s="27">
        <f t="shared" si="78"/>
        <v>0.92475728155339798</v>
      </c>
      <c r="I195" s="27">
        <f t="shared" si="79"/>
        <v>0.99089726918075416</v>
      </c>
      <c r="J195" s="28" t="s">
        <v>287</v>
      </c>
      <c r="K195" s="147" t="s">
        <v>912</v>
      </c>
      <c r="L195" s="18">
        <v>1</v>
      </c>
      <c r="M195" s="11">
        <f t="shared" si="80"/>
        <v>0.92475728155339798</v>
      </c>
      <c r="N195" s="11">
        <f t="shared" si="81"/>
        <v>0.99089726918075416</v>
      </c>
    </row>
    <row r="196" spans="1:14" ht="33.75" outlineLevel="2" x14ac:dyDescent="0.2">
      <c r="A196" s="149" t="s">
        <v>1159</v>
      </c>
      <c r="B196" s="24" t="s">
        <v>371</v>
      </c>
      <c r="C196" s="25" t="s">
        <v>948</v>
      </c>
      <c r="D196" s="5" t="s">
        <v>901</v>
      </c>
      <c r="E196" s="26">
        <v>13.200000000000001</v>
      </c>
      <c r="F196" s="26">
        <v>20</v>
      </c>
      <c r="G196" s="26">
        <v>21</v>
      </c>
      <c r="H196" s="27">
        <f t="shared" si="78"/>
        <v>1.05</v>
      </c>
      <c r="I196" s="27">
        <f t="shared" si="79"/>
        <v>1.5909090909090908</v>
      </c>
      <c r="J196" s="28" t="s">
        <v>372</v>
      </c>
      <c r="K196" s="147" t="s">
        <v>912</v>
      </c>
      <c r="L196" s="18">
        <v>1</v>
      </c>
      <c r="M196" s="11">
        <f t="shared" si="80"/>
        <v>1</v>
      </c>
      <c r="N196" s="11">
        <f t="shared" si="81"/>
        <v>1.25</v>
      </c>
    </row>
    <row r="197" spans="1:14" ht="15" customHeight="1" outlineLevel="1" x14ac:dyDescent="0.2">
      <c r="A197" s="127" t="s">
        <v>187</v>
      </c>
      <c r="B197" s="289" t="s">
        <v>373</v>
      </c>
      <c r="C197" s="289"/>
      <c r="D197" s="289"/>
      <c r="E197" s="289"/>
      <c r="F197" s="289"/>
      <c r="G197" s="289"/>
      <c r="H197" s="128">
        <f>AVERAGE(M198:M205)</f>
        <v>0.9375</v>
      </c>
      <c r="I197" s="128">
        <f>AVERAGE(N198:N205)</f>
        <v>1.1573955209257438</v>
      </c>
      <c r="J197" s="129"/>
      <c r="K197" s="130"/>
      <c r="L197" s="18"/>
    </row>
    <row r="198" spans="1:14" ht="44.25" customHeight="1" outlineLevel="2" x14ac:dyDescent="0.2">
      <c r="A198" s="149" t="s">
        <v>1160</v>
      </c>
      <c r="B198" s="24" t="s">
        <v>374</v>
      </c>
      <c r="C198" s="25" t="s">
        <v>948</v>
      </c>
      <c r="D198" s="5" t="s">
        <v>901</v>
      </c>
      <c r="E198" s="26">
        <v>50.38</v>
      </c>
      <c r="F198" s="26">
        <v>50.35</v>
      </c>
      <c r="G198" s="26">
        <v>52.24</v>
      </c>
      <c r="H198" s="27">
        <f t="shared" ref="H198:H205" si="82">(G198/F198)^L198</f>
        <v>1.0375372393247269</v>
      </c>
      <c r="I198" s="27">
        <f t="shared" ref="I198:I204" si="83">(G198/E198)^L198</f>
        <v>1.0369194124652641</v>
      </c>
      <c r="J198" s="28"/>
      <c r="K198" s="147" t="s">
        <v>912</v>
      </c>
      <c r="L198" s="18">
        <v>1</v>
      </c>
      <c r="M198" s="11">
        <f t="shared" ref="M198:M205" si="84">IF(H198&gt;1,1,H198)</f>
        <v>1</v>
      </c>
      <c r="N198" s="11">
        <f t="shared" ref="N198:N202" si="85">IF(I198&gt;1.25,1.25,I198)</f>
        <v>1.0369194124652641</v>
      </c>
    </row>
    <row r="199" spans="1:14" ht="69.75" customHeight="1" outlineLevel="2" x14ac:dyDescent="0.2">
      <c r="A199" s="149" t="s">
        <v>1161</v>
      </c>
      <c r="B199" s="24" t="s">
        <v>375</v>
      </c>
      <c r="C199" s="25" t="s">
        <v>948</v>
      </c>
      <c r="D199" s="5" t="s">
        <v>901</v>
      </c>
      <c r="E199" s="26">
        <v>2.2000000000000002</v>
      </c>
      <c r="F199" s="26">
        <v>2.1</v>
      </c>
      <c r="G199" s="26">
        <v>5.9</v>
      </c>
      <c r="H199" s="27">
        <f t="shared" si="82"/>
        <v>2.8095238095238098</v>
      </c>
      <c r="I199" s="27">
        <f t="shared" si="83"/>
        <v>2.6818181818181817</v>
      </c>
      <c r="J199" s="28" t="s">
        <v>376</v>
      </c>
      <c r="K199" s="147" t="s">
        <v>912</v>
      </c>
      <c r="L199" s="18">
        <v>1</v>
      </c>
      <c r="M199" s="11">
        <f t="shared" si="84"/>
        <v>1</v>
      </c>
      <c r="N199" s="11">
        <f t="shared" si="85"/>
        <v>1.25</v>
      </c>
    </row>
    <row r="200" spans="1:14" ht="68.25" customHeight="1" outlineLevel="2" x14ac:dyDescent="0.2">
      <c r="A200" s="149" t="s">
        <v>1162</v>
      </c>
      <c r="B200" s="24" t="s">
        <v>377</v>
      </c>
      <c r="C200" s="25" t="s">
        <v>948</v>
      </c>
      <c r="D200" s="5" t="s">
        <v>901</v>
      </c>
      <c r="E200" s="26">
        <v>81.400000000000006</v>
      </c>
      <c r="F200" s="26">
        <v>87.5</v>
      </c>
      <c r="G200" s="26">
        <v>94.9</v>
      </c>
      <c r="H200" s="27">
        <f t="shared" si="82"/>
        <v>1.0845714285714287</v>
      </c>
      <c r="I200" s="27">
        <f t="shared" si="83"/>
        <v>1.1658476658476657</v>
      </c>
      <c r="J200" s="28" t="s">
        <v>378</v>
      </c>
      <c r="K200" s="147" t="s">
        <v>912</v>
      </c>
      <c r="L200" s="18">
        <v>1</v>
      </c>
      <c r="M200" s="11">
        <f t="shared" si="84"/>
        <v>1</v>
      </c>
      <c r="N200" s="11">
        <f t="shared" si="85"/>
        <v>1.1658476658476657</v>
      </c>
    </row>
    <row r="201" spans="1:14" ht="33.75" outlineLevel="2" x14ac:dyDescent="0.2">
      <c r="A201" s="149" t="s">
        <v>1163</v>
      </c>
      <c r="B201" s="24" t="s">
        <v>379</v>
      </c>
      <c r="C201" s="25" t="s">
        <v>948</v>
      </c>
      <c r="D201" s="5" t="s">
        <v>901</v>
      </c>
      <c r="E201" s="26">
        <v>16</v>
      </c>
      <c r="F201" s="26">
        <v>20</v>
      </c>
      <c r="G201" s="26">
        <v>41.1</v>
      </c>
      <c r="H201" s="27">
        <f t="shared" si="82"/>
        <v>2.0550000000000002</v>
      </c>
      <c r="I201" s="27">
        <f t="shared" si="83"/>
        <v>2.5687500000000001</v>
      </c>
      <c r="J201" s="28" t="s">
        <v>380</v>
      </c>
      <c r="K201" s="147" t="s">
        <v>912</v>
      </c>
      <c r="L201" s="18">
        <v>1</v>
      </c>
      <c r="M201" s="11">
        <f t="shared" si="84"/>
        <v>1</v>
      </c>
      <c r="N201" s="11">
        <f t="shared" si="85"/>
        <v>1.25</v>
      </c>
    </row>
    <row r="202" spans="1:14" ht="33.75" outlineLevel="2" x14ac:dyDescent="0.2">
      <c r="A202" s="149" t="s">
        <v>1164</v>
      </c>
      <c r="B202" s="24" t="s">
        <v>381</v>
      </c>
      <c r="C202" s="25" t="s">
        <v>948</v>
      </c>
      <c r="D202" s="5" t="s">
        <v>901</v>
      </c>
      <c r="E202" s="26">
        <v>19</v>
      </c>
      <c r="F202" s="26">
        <v>20</v>
      </c>
      <c r="G202" s="26">
        <v>20.6</v>
      </c>
      <c r="H202" s="27">
        <f t="shared" si="82"/>
        <v>1.03</v>
      </c>
      <c r="I202" s="27">
        <f t="shared" si="83"/>
        <v>1.0842105263157895</v>
      </c>
      <c r="J202" s="28" t="s">
        <v>380</v>
      </c>
      <c r="K202" s="147" t="s">
        <v>912</v>
      </c>
      <c r="L202" s="18">
        <v>1</v>
      </c>
      <c r="M202" s="11">
        <f t="shared" si="84"/>
        <v>1</v>
      </c>
      <c r="N202" s="11">
        <f t="shared" si="85"/>
        <v>1.0842105263157895</v>
      </c>
    </row>
    <row r="203" spans="1:14" ht="45" customHeight="1" outlineLevel="2" x14ac:dyDescent="0.2">
      <c r="A203" s="149" t="s">
        <v>1165</v>
      </c>
      <c r="B203" s="24" t="s">
        <v>382</v>
      </c>
      <c r="C203" s="25" t="s">
        <v>942</v>
      </c>
      <c r="D203" s="6" t="s">
        <v>902</v>
      </c>
      <c r="E203" s="30">
        <v>3</v>
      </c>
      <c r="F203" s="30">
        <v>6</v>
      </c>
      <c r="G203" s="30">
        <v>6</v>
      </c>
      <c r="H203" s="27">
        <f t="shared" si="82"/>
        <v>1</v>
      </c>
      <c r="I203" s="27">
        <f t="shared" si="83"/>
        <v>2</v>
      </c>
      <c r="J203" s="28"/>
      <c r="K203" s="147" t="s">
        <v>912</v>
      </c>
      <c r="L203" s="18">
        <v>1</v>
      </c>
      <c r="M203" s="11">
        <f t="shared" si="84"/>
        <v>1</v>
      </c>
      <c r="N203" s="13" t="s">
        <v>938</v>
      </c>
    </row>
    <row r="204" spans="1:14" ht="12.75" outlineLevel="2" x14ac:dyDescent="0.2">
      <c r="A204" s="149" t="s">
        <v>1166</v>
      </c>
      <c r="B204" s="24" t="s">
        <v>383</v>
      </c>
      <c r="C204" s="25" t="s">
        <v>942</v>
      </c>
      <c r="D204" s="6" t="s">
        <v>902</v>
      </c>
      <c r="E204" s="30">
        <v>1</v>
      </c>
      <c r="F204" s="30">
        <v>1</v>
      </c>
      <c r="G204" s="30">
        <v>1</v>
      </c>
      <c r="H204" s="27">
        <f t="shared" si="82"/>
        <v>1</v>
      </c>
      <c r="I204" s="27">
        <f t="shared" si="83"/>
        <v>1</v>
      </c>
      <c r="J204" s="28"/>
      <c r="K204" s="147" t="s">
        <v>921</v>
      </c>
      <c r="L204" s="18">
        <v>0</v>
      </c>
      <c r="M204" s="11">
        <f t="shared" si="84"/>
        <v>1</v>
      </c>
      <c r="N204" s="13" t="s">
        <v>938</v>
      </c>
    </row>
    <row r="205" spans="1:14" ht="48" customHeight="1" outlineLevel="2" x14ac:dyDescent="0.2">
      <c r="A205" s="149" t="s">
        <v>1167</v>
      </c>
      <c r="B205" s="24" t="s">
        <v>384</v>
      </c>
      <c r="C205" s="25" t="s">
        <v>942</v>
      </c>
      <c r="D205" s="6" t="s">
        <v>902</v>
      </c>
      <c r="E205" s="30">
        <v>0</v>
      </c>
      <c r="F205" s="30">
        <v>2</v>
      </c>
      <c r="G205" s="30">
        <v>1</v>
      </c>
      <c r="H205" s="27">
        <f t="shared" si="82"/>
        <v>0.5</v>
      </c>
      <c r="I205" s="27" t="s">
        <v>938</v>
      </c>
      <c r="J205" s="28" t="s">
        <v>385</v>
      </c>
      <c r="K205" s="147" t="s">
        <v>921</v>
      </c>
      <c r="L205" s="18">
        <v>1</v>
      </c>
      <c r="M205" s="11">
        <f t="shared" si="84"/>
        <v>0.5</v>
      </c>
      <c r="N205" s="14" t="s">
        <v>938</v>
      </c>
    </row>
    <row r="206" spans="1:14" ht="15" customHeight="1" outlineLevel="1" x14ac:dyDescent="0.2">
      <c r="A206" s="127" t="s">
        <v>189</v>
      </c>
      <c r="B206" s="289" t="s">
        <v>386</v>
      </c>
      <c r="C206" s="289"/>
      <c r="D206" s="289"/>
      <c r="E206" s="289"/>
      <c r="F206" s="289"/>
      <c r="G206" s="289"/>
      <c r="H206" s="128">
        <f>AVERAGE(M207:M212)</f>
        <v>0.84736842105263166</v>
      </c>
      <c r="I206" s="128">
        <f>AVERAGE(N207:N212)</f>
        <v>0.99642857142857144</v>
      </c>
      <c r="J206" s="129"/>
      <c r="K206" s="130"/>
      <c r="L206" s="18"/>
    </row>
    <row r="207" spans="1:14" ht="26.25" customHeight="1" outlineLevel="2" x14ac:dyDescent="0.2">
      <c r="A207" s="149" t="s">
        <v>1168</v>
      </c>
      <c r="B207" s="24" t="s">
        <v>387</v>
      </c>
      <c r="C207" s="25" t="s">
        <v>948</v>
      </c>
      <c r="D207" s="5" t="s">
        <v>901</v>
      </c>
      <c r="E207" s="26">
        <v>3.5</v>
      </c>
      <c r="F207" s="26">
        <v>3.8000000000000003</v>
      </c>
      <c r="G207" s="26">
        <v>2.6</v>
      </c>
      <c r="H207" s="27">
        <f t="shared" ref="H207:H212" si="86">(G207/F207)^L207</f>
        <v>0.68421052631578949</v>
      </c>
      <c r="I207" s="27">
        <f t="shared" ref="I207:I210" si="87">(G207/E207)^L207</f>
        <v>0.74285714285714288</v>
      </c>
      <c r="J207" s="28" t="s">
        <v>388</v>
      </c>
      <c r="K207" s="147" t="s">
        <v>912</v>
      </c>
      <c r="L207" s="18">
        <v>1</v>
      </c>
      <c r="M207" s="11">
        <f t="shared" ref="M207:M212" si="88">IF(H207&gt;1,1,H207)</f>
        <v>0.68421052631578949</v>
      </c>
      <c r="N207" s="11">
        <f t="shared" ref="N207:N208" si="89">IF(I207&gt;1.25,1.25,I207)</f>
        <v>0.74285714285714288</v>
      </c>
    </row>
    <row r="208" spans="1:14" ht="33.75" outlineLevel="2" x14ac:dyDescent="0.2">
      <c r="A208" s="149" t="s">
        <v>1169</v>
      </c>
      <c r="B208" s="24" t="s">
        <v>389</v>
      </c>
      <c r="C208" s="25" t="s">
        <v>948</v>
      </c>
      <c r="D208" s="5" t="s">
        <v>901</v>
      </c>
      <c r="E208" s="26">
        <v>4.5</v>
      </c>
      <c r="F208" s="26">
        <v>7</v>
      </c>
      <c r="G208" s="26">
        <v>7</v>
      </c>
      <c r="H208" s="27">
        <f t="shared" si="86"/>
        <v>1</v>
      </c>
      <c r="I208" s="27">
        <f t="shared" si="87"/>
        <v>1.5555555555555556</v>
      </c>
      <c r="J208" s="28"/>
      <c r="K208" s="147" t="s">
        <v>912</v>
      </c>
      <c r="L208" s="18">
        <v>1</v>
      </c>
      <c r="M208" s="11">
        <f t="shared" si="88"/>
        <v>1</v>
      </c>
      <c r="N208" s="11">
        <f t="shared" si="89"/>
        <v>1.25</v>
      </c>
    </row>
    <row r="209" spans="1:14" ht="67.5" customHeight="1" outlineLevel="2" x14ac:dyDescent="0.2">
      <c r="A209" s="149" t="s">
        <v>1170</v>
      </c>
      <c r="B209" s="24" t="s">
        <v>390</v>
      </c>
      <c r="C209" s="25" t="s">
        <v>942</v>
      </c>
      <c r="D209" s="6" t="s">
        <v>902</v>
      </c>
      <c r="E209" s="30">
        <v>7</v>
      </c>
      <c r="F209" s="30">
        <v>11</v>
      </c>
      <c r="G209" s="30">
        <v>11</v>
      </c>
      <c r="H209" s="27">
        <f t="shared" si="86"/>
        <v>1</v>
      </c>
      <c r="I209" s="27">
        <f t="shared" si="87"/>
        <v>1.5714285714285714</v>
      </c>
      <c r="J209" s="28"/>
      <c r="K209" s="147" t="s">
        <v>912</v>
      </c>
      <c r="L209" s="18">
        <v>1</v>
      </c>
      <c r="M209" s="11">
        <f t="shared" si="88"/>
        <v>1</v>
      </c>
      <c r="N209" s="13" t="s">
        <v>938</v>
      </c>
    </row>
    <row r="210" spans="1:14" ht="22.5" outlineLevel="2" x14ac:dyDescent="0.2">
      <c r="A210" s="149" t="s">
        <v>1171</v>
      </c>
      <c r="B210" s="24" t="s">
        <v>391</v>
      </c>
      <c r="C210" s="25" t="s">
        <v>942</v>
      </c>
      <c r="D210" s="6" t="s">
        <v>902</v>
      </c>
      <c r="E210" s="30">
        <v>2</v>
      </c>
      <c r="F210" s="30">
        <v>2</v>
      </c>
      <c r="G210" s="30">
        <v>2</v>
      </c>
      <c r="H210" s="27">
        <f t="shared" si="86"/>
        <v>1</v>
      </c>
      <c r="I210" s="27">
        <f t="shared" si="87"/>
        <v>1</v>
      </c>
      <c r="J210" s="28"/>
      <c r="K210" s="147" t="s">
        <v>921</v>
      </c>
      <c r="L210" s="18">
        <v>0</v>
      </c>
      <c r="M210" s="11">
        <f t="shared" si="88"/>
        <v>1</v>
      </c>
      <c r="N210" s="13" t="s">
        <v>938</v>
      </c>
    </row>
    <row r="211" spans="1:14" ht="12.75" outlineLevel="2" x14ac:dyDescent="0.2">
      <c r="A211" s="149" t="s">
        <v>1172</v>
      </c>
      <c r="B211" s="24" t="s">
        <v>392</v>
      </c>
      <c r="C211" s="25" t="s">
        <v>942</v>
      </c>
      <c r="D211" s="6" t="s">
        <v>902</v>
      </c>
      <c r="E211" s="30">
        <v>0</v>
      </c>
      <c r="F211" s="30">
        <v>1</v>
      </c>
      <c r="G211" s="30">
        <v>1</v>
      </c>
      <c r="H211" s="27">
        <f t="shared" si="86"/>
        <v>1</v>
      </c>
      <c r="I211" s="27" t="s">
        <v>938</v>
      </c>
      <c r="J211" s="28"/>
      <c r="K211" s="147" t="s">
        <v>921</v>
      </c>
      <c r="L211" s="18">
        <v>1</v>
      </c>
      <c r="M211" s="11">
        <f t="shared" si="88"/>
        <v>1</v>
      </c>
      <c r="N211" s="14" t="s">
        <v>938</v>
      </c>
    </row>
    <row r="212" spans="1:14" ht="77.25" customHeight="1" outlineLevel="2" x14ac:dyDescent="0.2">
      <c r="A212" s="149" t="s">
        <v>1173</v>
      </c>
      <c r="B212" s="24" t="s">
        <v>384</v>
      </c>
      <c r="C212" s="25" t="s">
        <v>942</v>
      </c>
      <c r="D212" s="6" t="s">
        <v>902</v>
      </c>
      <c r="E212" s="30">
        <v>0</v>
      </c>
      <c r="F212" s="30">
        <v>5</v>
      </c>
      <c r="G212" s="30">
        <v>2</v>
      </c>
      <c r="H212" s="27">
        <f t="shared" si="86"/>
        <v>0.4</v>
      </c>
      <c r="I212" s="27" t="s">
        <v>938</v>
      </c>
      <c r="J212" s="28" t="s">
        <v>393</v>
      </c>
      <c r="K212" s="147" t="s">
        <v>921</v>
      </c>
      <c r="L212" s="18">
        <v>1</v>
      </c>
      <c r="M212" s="11">
        <f t="shared" si="88"/>
        <v>0.4</v>
      </c>
      <c r="N212" s="14" t="s">
        <v>938</v>
      </c>
    </row>
    <row r="213" spans="1:14" ht="18.75" customHeight="1" x14ac:dyDescent="0.2">
      <c r="A213" s="34">
        <v>6</v>
      </c>
      <c r="B213" s="290" t="s">
        <v>222</v>
      </c>
      <c r="C213" s="290"/>
      <c r="D213" s="290"/>
      <c r="E213" s="290"/>
      <c r="F213" s="290"/>
      <c r="G213" s="290"/>
      <c r="H213" s="16">
        <f>AVERAGE(M214:M242)</f>
        <v>0.92862895779428345</v>
      </c>
      <c r="I213" s="16">
        <f>AVERAGE(N214:N242)</f>
        <v>1.0433590917508437</v>
      </c>
      <c r="J213" s="22"/>
      <c r="K213" s="23"/>
      <c r="L213" s="17"/>
    </row>
    <row r="214" spans="1:14" ht="45.75" customHeight="1" outlineLevel="2" x14ac:dyDescent="0.2">
      <c r="A214" s="149" t="s">
        <v>1174</v>
      </c>
      <c r="B214" s="24" t="s">
        <v>223</v>
      </c>
      <c r="C214" s="25" t="s">
        <v>948</v>
      </c>
      <c r="D214" s="7" t="s">
        <v>903</v>
      </c>
      <c r="E214" s="26">
        <v>7.8</v>
      </c>
      <c r="F214" s="26">
        <v>8.3000000000000007</v>
      </c>
      <c r="G214" s="26">
        <v>7.7</v>
      </c>
      <c r="H214" s="27">
        <f t="shared" ref="H214:H219" si="90">(G214/F214)^L214</f>
        <v>1.0779220779220779</v>
      </c>
      <c r="I214" s="27">
        <f t="shared" ref="I214:I219" si="91">(G214/E214)^L214</f>
        <v>1.0129870129870129</v>
      </c>
      <c r="J214" s="28" t="s">
        <v>224</v>
      </c>
      <c r="K214" s="147" t="s">
        <v>914</v>
      </c>
      <c r="L214" s="18">
        <v>-1</v>
      </c>
      <c r="M214" s="11">
        <f t="shared" ref="M214:M219" si="92">IF(H214&gt;1,1,H214)</f>
        <v>1</v>
      </c>
      <c r="N214" s="11">
        <f t="shared" ref="N214:N219" si="93">IF(I214&gt;1.25,1.25,I214)</f>
        <v>1.0129870129870129</v>
      </c>
    </row>
    <row r="215" spans="1:14" ht="24.75" customHeight="1" outlineLevel="2" x14ac:dyDescent="0.2">
      <c r="A215" s="149" t="s">
        <v>1175</v>
      </c>
      <c r="B215" s="24" t="s">
        <v>225</v>
      </c>
      <c r="C215" s="25" t="s">
        <v>948</v>
      </c>
      <c r="D215" s="7" t="s">
        <v>903</v>
      </c>
      <c r="E215" s="26">
        <v>1.6</v>
      </c>
      <c r="F215" s="26">
        <v>1.7</v>
      </c>
      <c r="G215" s="26">
        <v>1.7</v>
      </c>
      <c r="H215" s="27">
        <f t="shared" si="90"/>
        <v>1</v>
      </c>
      <c r="I215" s="27">
        <f t="shared" si="91"/>
        <v>0.94117647058823528</v>
      </c>
      <c r="J215" s="28" t="s">
        <v>226</v>
      </c>
      <c r="K215" s="147" t="s">
        <v>914</v>
      </c>
      <c r="L215" s="18">
        <v>-1</v>
      </c>
      <c r="M215" s="11">
        <f t="shared" si="92"/>
        <v>1</v>
      </c>
      <c r="N215" s="11">
        <f t="shared" si="93"/>
        <v>0.94117647058823528</v>
      </c>
    </row>
    <row r="216" spans="1:14" ht="25.5" customHeight="1" outlineLevel="2" x14ac:dyDescent="0.2">
      <c r="A216" s="149" t="s">
        <v>1176</v>
      </c>
      <c r="B216" s="24" t="s">
        <v>227</v>
      </c>
      <c r="C216" s="25" t="s">
        <v>942</v>
      </c>
      <c r="D216" s="7" t="s">
        <v>903</v>
      </c>
      <c r="E216" s="26">
        <v>1.3</v>
      </c>
      <c r="F216" s="26">
        <v>1</v>
      </c>
      <c r="G216" s="26">
        <v>1</v>
      </c>
      <c r="H216" s="27">
        <f t="shared" si="90"/>
        <v>1</v>
      </c>
      <c r="I216" s="27">
        <f t="shared" si="91"/>
        <v>1.3</v>
      </c>
      <c r="J216" s="28"/>
      <c r="K216" s="147" t="s">
        <v>914</v>
      </c>
      <c r="L216" s="18">
        <v>-1</v>
      </c>
      <c r="M216" s="11">
        <f t="shared" si="92"/>
        <v>1</v>
      </c>
      <c r="N216" s="11">
        <f t="shared" si="93"/>
        <v>1.25</v>
      </c>
    </row>
    <row r="217" spans="1:14" ht="33.75" outlineLevel="2" x14ac:dyDescent="0.2">
      <c r="A217" s="149" t="s">
        <v>1177</v>
      </c>
      <c r="B217" s="24" t="s">
        <v>228</v>
      </c>
      <c r="C217" s="25" t="s">
        <v>971</v>
      </c>
      <c r="D217" s="7" t="s">
        <v>903</v>
      </c>
      <c r="E217" s="29">
        <v>3.24</v>
      </c>
      <c r="F217" s="26">
        <v>3.7</v>
      </c>
      <c r="G217" s="29">
        <v>3.22</v>
      </c>
      <c r="H217" s="27">
        <f t="shared" si="90"/>
        <v>1.1490683229813665</v>
      </c>
      <c r="I217" s="27">
        <f t="shared" si="91"/>
        <v>1.0062111801242237</v>
      </c>
      <c r="J217" s="28" t="s">
        <v>229</v>
      </c>
      <c r="K217" s="147" t="s">
        <v>914</v>
      </c>
      <c r="L217" s="18">
        <v>-1</v>
      </c>
      <c r="M217" s="11">
        <f t="shared" si="92"/>
        <v>1</v>
      </c>
      <c r="N217" s="11">
        <f t="shared" si="93"/>
        <v>1.0062111801242237</v>
      </c>
    </row>
    <row r="218" spans="1:14" ht="33.75" outlineLevel="2" x14ac:dyDescent="0.2">
      <c r="A218" s="149" t="s">
        <v>1178</v>
      </c>
      <c r="B218" s="24" t="s">
        <v>230</v>
      </c>
      <c r="C218" s="25" t="s">
        <v>942</v>
      </c>
      <c r="D218" s="7" t="s">
        <v>903</v>
      </c>
      <c r="E218" s="29">
        <v>1.04</v>
      </c>
      <c r="F218" s="29">
        <v>1.22</v>
      </c>
      <c r="G218" s="29">
        <v>1.08</v>
      </c>
      <c r="H218" s="27">
        <f t="shared" si="90"/>
        <v>1.1296296296296295</v>
      </c>
      <c r="I218" s="27">
        <f t="shared" si="91"/>
        <v>0.96296296296296291</v>
      </c>
      <c r="J218" s="28" t="s">
        <v>231</v>
      </c>
      <c r="K218" s="147" t="s">
        <v>914</v>
      </c>
      <c r="L218" s="18">
        <v>-1</v>
      </c>
      <c r="M218" s="11">
        <f t="shared" si="92"/>
        <v>1</v>
      </c>
      <c r="N218" s="11">
        <f t="shared" si="93"/>
        <v>0.96296296296296291</v>
      </c>
    </row>
    <row r="219" spans="1:14" ht="45" outlineLevel="2" x14ac:dyDescent="0.2">
      <c r="A219" s="149" t="s">
        <v>1179</v>
      </c>
      <c r="B219" s="24" t="s">
        <v>232</v>
      </c>
      <c r="C219" s="25" t="s">
        <v>948</v>
      </c>
      <c r="D219" s="5" t="s">
        <v>901</v>
      </c>
      <c r="E219" s="26">
        <v>99</v>
      </c>
      <c r="F219" s="26">
        <v>90</v>
      </c>
      <c r="G219" s="26">
        <v>99</v>
      </c>
      <c r="H219" s="27">
        <f t="shared" si="90"/>
        <v>1.1000000000000001</v>
      </c>
      <c r="I219" s="27">
        <f t="shared" si="91"/>
        <v>1</v>
      </c>
      <c r="J219" s="28" t="s">
        <v>233</v>
      </c>
      <c r="K219" s="147" t="s">
        <v>914</v>
      </c>
      <c r="L219" s="18">
        <v>1</v>
      </c>
      <c r="M219" s="11">
        <f t="shared" si="92"/>
        <v>1</v>
      </c>
      <c r="N219" s="11">
        <f t="shared" si="93"/>
        <v>1</v>
      </c>
    </row>
    <row r="220" spans="1:14" ht="15" customHeight="1" outlineLevel="1" x14ac:dyDescent="0.2">
      <c r="A220" s="127" t="s">
        <v>204</v>
      </c>
      <c r="B220" s="289" t="s">
        <v>234</v>
      </c>
      <c r="C220" s="289"/>
      <c r="D220" s="289"/>
      <c r="E220" s="289"/>
      <c r="F220" s="289"/>
      <c r="G220" s="289"/>
      <c r="H220" s="128">
        <f>AVERAGE(M221:M224)</f>
        <v>1</v>
      </c>
      <c r="I220" s="128">
        <f>AVERAGE(N221:N224)</f>
        <v>1.0225925925925927</v>
      </c>
      <c r="J220" s="129"/>
      <c r="K220" s="130"/>
      <c r="L220" s="18"/>
    </row>
    <row r="221" spans="1:14" ht="21.75" customHeight="1" outlineLevel="2" x14ac:dyDescent="0.2">
      <c r="A221" s="149" t="s">
        <v>1180</v>
      </c>
      <c r="B221" s="24" t="s">
        <v>235</v>
      </c>
      <c r="C221" s="25" t="s">
        <v>948</v>
      </c>
      <c r="D221" s="5" t="s">
        <v>901</v>
      </c>
      <c r="E221" s="26">
        <v>54</v>
      </c>
      <c r="F221" s="26">
        <v>55</v>
      </c>
      <c r="G221" s="26">
        <v>56</v>
      </c>
      <c r="H221" s="27">
        <f t="shared" ref="H221:H224" si="94">(G221/F221)^L221</f>
        <v>1.0181818181818181</v>
      </c>
      <c r="I221" s="27">
        <f t="shared" ref="I221:I224" si="95">(G221/E221)^L221</f>
        <v>1.037037037037037</v>
      </c>
      <c r="J221" s="28"/>
      <c r="K221" s="147" t="s">
        <v>914</v>
      </c>
      <c r="L221" s="18">
        <v>1</v>
      </c>
      <c r="M221" s="11">
        <f t="shared" ref="M221:M224" si="96">IF(H221&gt;1,1,H221)</f>
        <v>1</v>
      </c>
      <c r="N221" s="11">
        <f t="shared" ref="N221:N224" si="97">IF(I221&gt;1.25,1.25,I221)</f>
        <v>1.037037037037037</v>
      </c>
    </row>
    <row r="222" spans="1:14" ht="22.5" customHeight="1" outlineLevel="2" x14ac:dyDescent="0.2">
      <c r="A222" s="149" t="s">
        <v>1181</v>
      </c>
      <c r="B222" s="24" t="s">
        <v>237</v>
      </c>
      <c r="C222" s="25" t="s">
        <v>960</v>
      </c>
      <c r="D222" s="7" t="s">
        <v>903</v>
      </c>
      <c r="E222" s="26">
        <v>4.8</v>
      </c>
      <c r="F222" s="26">
        <v>5</v>
      </c>
      <c r="G222" s="26">
        <v>4.5</v>
      </c>
      <c r="H222" s="27">
        <f t="shared" si="94"/>
        <v>1.1111111111111112</v>
      </c>
      <c r="I222" s="27">
        <f t="shared" si="95"/>
        <v>1.0666666666666667</v>
      </c>
      <c r="J222" s="28" t="s">
        <v>238</v>
      </c>
      <c r="K222" s="147" t="s">
        <v>914</v>
      </c>
      <c r="L222" s="18">
        <v>-1</v>
      </c>
      <c r="M222" s="11">
        <f t="shared" si="96"/>
        <v>1</v>
      </c>
      <c r="N222" s="11">
        <f t="shared" si="97"/>
        <v>1.0666666666666667</v>
      </c>
    </row>
    <row r="223" spans="1:14" ht="45" customHeight="1" outlineLevel="2" x14ac:dyDescent="0.2">
      <c r="A223" s="149" t="s">
        <v>1182</v>
      </c>
      <c r="B223" s="24" t="s">
        <v>239</v>
      </c>
      <c r="C223" s="25" t="s">
        <v>968</v>
      </c>
      <c r="D223" s="7" t="s">
        <v>903</v>
      </c>
      <c r="E223" s="26">
        <v>7.4</v>
      </c>
      <c r="F223" s="26">
        <v>7.5</v>
      </c>
      <c r="G223" s="26">
        <v>7.5</v>
      </c>
      <c r="H223" s="27">
        <f t="shared" si="94"/>
        <v>1</v>
      </c>
      <c r="I223" s="27">
        <f t="shared" si="95"/>
        <v>0.9866666666666668</v>
      </c>
      <c r="J223" s="28" t="s">
        <v>240</v>
      </c>
      <c r="K223" s="147" t="s">
        <v>914</v>
      </c>
      <c r="L223" s="18">
        <v>-1</v>
      </c>
      <c r="M223" s="11">
        <f t="shared" si="96"/>
        <v>1</v>
      </c>
      <c r="N223" s="11">
        <f t="shared" si="97"/>
        <v>0.9866666666666668</v>
      </c>
    </row>
    <row r="224" spans="1:14" ht="22.5" customHeight="1" outlineLevel="2" x14ac:dyDescent="0.2">
      <c r="A224" s="149" t="s">
        <v>1183</v>
      </c>
      <c r="B224" s="24" t="s">
        <v>242</v>
      </c>
      <c r="C224" s="25" t="s">
        <v>942</v>
      </c>
      <c r="D224" s="5" t="s">
        <v>901</v>
      </c>
      <c r="E224" s="30">
        <v>80</v>
      </c>
      <c r="F224" s="30">
        <v>80</v>
      </c>
      <c r="G224" s="30">
        <v>80</v>
      </c>
      <c r="H224" s="27">
        <f t="shared" si="94"/>
        <v>1</v>
      </c>
      <c r="I224" s="27">
        <f t="shared" si="95"/>
        <v>1</v>
      </c>
      <c r="J224" s="28"/>
      <c r="K224" s="147" t="s">
        <v>914</v>
      </c>
      <c r="L224" s="18">
        <v>1</v>
      </c>
      <c r="M224" s="11">
        <f t="shared" si="96"/>
        <v>1</v>
      </c>
      <c r="N224" s="11">
        <f t="shared" si="97"/>
        <v>1</v>
      </c>
    </row>
    <row r="225" spans="1:14" ht="21.75" customHeight="1" outlineLevel="1" x14ac:dyDescent="0.2">
      <c r="A225" s="127" t="s">
        <v>207</v>
      </c>
      <c r="B225" s="289" t="s">
        <v>243</v>
      </c>
      <c r="C225" s="289"/>
      <c r="D225" s="289"/>
      <c r="E225" s="289"/>
      <c r="F225" s="289"/>
      <c r="G225" s="289"/>
      <c r="H225" s="128">
        <f>AVERAGE(M226)</f>
        <v>1</v>
      </c>
      <c r="I225" s="128" t="s">
        <v>938</v>
      </c>
      <c r="J225" s="129"/>
      <c r="K225" s="130"/>
      <c r="L225" s="18"/>
    </row>
    <row r="226" spans="1:14" ht="26.25" customHeight="1" outlineLevel="2" x14ac:dyDescent="0.2">
      <c r="A226" s="149" t="s">
        <v>1184</v>
      </c>
      <c r="B226" s="24" t="s">
        <v>245</v>
      </c>
      <c r="C226" s="25" t="s">
        <v>971</v>
      </c>
      <c r="D226" s="6" t="s">
        <v>902</v>
      </c>
      <c r="E226" s="30">
        <v>2530</v>
      </c>
      <c r="F226" s="30">
        <v>300</v>
      </c>
      <c r="G226" s="30">
        <v>909</v>
      </c>
      <c r="H226" s="27">
        <f>(G226/F226)^L226</f>
        <v>3.03</v>
      </c>
      <c r="I226" s="27">
        <f>(G226/E226)^L226</f>
        <v>0.35928853754940709</v>
      </c>
      <c r="J226" s="28" t="s">
        <v>246</v>
      </c>
      <c r="K226" s="147" t="s">
        <v>914</v>
      </c>
      <c r="L226" s="18">
        <v>1</v>
      </c>
      <c r="M226" s="11">
        <f t="shared" ref="M226" si="98">IF(H226&gt;1,1,H226)</f>
        <v>1</v>
      </c>
      <c r="N226" s="13" t="s">
        <v>938</v>
      </c>
    </row>
    <row r="227" spans="1:14" ht="15" customHeight="1" outlineLevel="1" x14ac:dyDescent="0.2">
      <c r="A227" s="127" t="s">
        <v>211</v>
      </c>
      <c r="B227" s="289" t="s">
        <v>247</v>
      </c>
      <c r="C227" s="289"/>
      <c r="D227" s="289"/>
      <c r="E227" s="289"/>
      <c r="F227" s="289"/>
      <c r="G227" s="289"/>
      <c r="H227" s="128">
        <f>AVERAGE(M228:M239)</f>
        <v>0.91232223349999531</v>
      </c>
      <c r="I227" s="128">
        <f>AVERAGE(N228:N239)</f>
        <v>1.0575160017904801</v>
      </c>
      <c r="J227" s="129"/>
      <c r="K227" s="130"/>
      <c r="L227" s="18"/>
    </row>
    <row r="228" spans="1:14" ht="24" customHeight="1" outlineLevel="2" x14ac:dyDescent="0.2">
      <c r="A228" s="149" t="s">
        <v>1185</v>
      </c>
      <c r="B228" s="24" t="s">
        <v>249</v>
      </c>
      <c r="C228" s="25" t="s">
        <v>971</v>
      </c>
      <c r="D228" s="7" t="s">
        <v>903</v>
      </c>
      <c r="E228" s="30">
        <v>12</v>
      </c>
      <c r="F228" s="30">
        <v>19</v>
      </c>
      <c r="G228" s="30">
        <v>14</v>
      </c>
      <c r="H228" s="27">
        <f t="shared" ref="H228:H239" si="99">(G228/F228)^L228</f>
        <v>1.3571428571428572</v>
      </c>
      <c r="I228" s="27">
        <f t="shared" ref="I228:I239" si="100">(G228/E228)^L228</f>
        <v>0.8571428571428571</v>
      </c>
      <c r="J228" s="28" t="s">
        <v>250</v>
      </c>
      <c r="K228" s="147" t="s">
        <v>914</v>
      </c>
      <c r="L228" s="18">
        <v>-1</v>
      </c>
      <c r="M228" s="11">
        <f t="shared" ref="M228:M239" si="101">IF(H228&gt;1,1,H228)</f>
        <v>1</v>
      </c>
      <c r="N228" s="11">
        <f t="shared" ref="N228:N239" si="102">IF(I228&gt;1.25,1.25,I228)</f>
        <v>0.8571428571428571</v>
      </c>
    </row>
    <row r="229" spans="1:14" ht="33.75" outlineLevel="2" x14ac:dyDescent="0.2">
      <c r="A229" s="149" t="s">
        <v>1186</v>
      </c>
      <c r="B229" s="24" t="s">
        <v>252</v>
      </c>
      <c r="C229" s="25" t="s">
        <v>971</v>
      </c>
      <c r="D229" s="7" t="s">
        <v>903</v>
      </c>
      <c r="E229" s="30">
        <v>0.04</v>
      </c>
      <c r="F229" s="30">
        <v>0.09</v>
      </c>
      <c r="G229" s="30">
        <v>3.5000000000000003E-2</v>
      </c>
      <c r="H229" s="27">
        <f t="shared" si="99"/>
        <v>2.5714285714285712</v>
      </c>
      <c r="I229" s="27">
        <f t="shared" si="100"/>
        <v>1.1428571428571428</v>
      </c>
      <c r="J229" s="28" t="s">
        <v>253</v>
      </c>
      <c r="K229" s="147" t="s">
        <v>914</v>
      </c>
      <c r="L229" s="18">
        <v>-1</v>
      </c>
      <c r="M229" s="11">
        <f t="shared" si="101"/>
        <v>1</v>
      </c>
      <c r="N229" s="11">
        <f t="shared" si="102"/>
        <v>1.1428571428571428</v>
      </c>
    </row>
    <row r="230" spans="1:14" ht="33.75" outlineLevel="2" x14ac:dyDescent="0.2">
      <c r="A230" s="149" t="s">
        <v>1187</v>
      </c>
      <c r="B230" s="24" t="s">
        <v>255</v>
      </c>
      <c r="C230" s="25" t="s">
        <v>971</v>
      </c>
      <c r="D230" s="7" t="s">
        <v>903</v>
      </c>
      <c r="E230" s="30">
        <v>296</v>
      </c>
      <c r="F230" s="30">
        <v>388</v>
      </c>
      <c r="G230" s="30">
        <v>287</v>
      </c>
      <c r="H230" s="27">
        <f t="shared" si="99"/>
        <v>1.3519163763066202</v>
      </c>
      <c r="I230" s="27">
        <f t="shared" si="100"/>
        <v>1.0313588850174216</v>
      </c>
      <c r="J230" s="28" t="s">
        <v>253</v>
      </c>
      <c r="K230" s="147" t="s">
        <v>914</v>
      </c>
      <c r="L230" s="18">
        <v>-1</v>
      </c>
      <c r="M230" s="11">
        <f t="shared" si="101"/>
        <v>1</v>
      </c>
      <c r="N230" s="11">
        <f t="shared" si="102"/>
        <v>1.0313588850174216</v>
      </c>
    </row>
    <row r="231" spans="1:14" ht="33.75" customHeight="1" outlineLevel="2" x14ac:dyDescent="0.2">
      <c r="A231" s="149" t="s">
        <v>1188</v>
      </c>
      <c r="B231" s="24" t="s">
        <v>256</v>
      </c>
      <c r="C231" s="25" t="s">
        <v>971</v>
      </c>
      <c r="D231" s="7" t="s">
        <v>903</v>
      </c>
      <c r="E231" s="30">
        <v>1.04</v>
      </c>
      <c r="F231" s="30">
        <v>1.23</v>
      </c>
      <c r="G231" s="30">
        <v>1.04</v>
      </c>
      <c r="H231" s="27">
        <f t="shared" si="99"/>
        <v>1.1826923076923077</v>
      </c>
      <c r="I231" s="27">
        <f t="shared" si="100"/>
        <v>1</v>
      </c>
      <c r="J231" s="28" t="s">
        <v>253</v>
      </c>
      <c r="K231" s="147" t="s">
        <v>914</v>
      </c>
      <c r="L231" s="18">
        <v>-1</v>
      </c>
      <c r="M231" s="11">
        <f t="shared" si="101"/>
        <v>1</v>
      </c>
      <c r="N231" s="11">
        <f t="shared" si="102"/>
        <v>1</v>
      </c>
    </row>
    <row r="232" spans="1:14" ht="32.25" customHeight="1" outlineLevel="2" x14ac:dyDescent="0.2">
      <c r="A232" s="149" t="s">
        <v>1189</v>
      </c>
      <c r="B232" s="24" t="s">
        <v>257</v>
      </c>
      <c r="C232" s="25" t="s">
        <v>949</v>
      </c>
      <c r="D232" s="7" t="s">
        <v>903</v>
      </c>
      <c r="E232" s="26">
        <v>68.7</v>
      </c>
      <c r="F232" s="26">
        <v>69</v>
      </c>
      <c r="G232" s="26">
        <v>81.58</v>
      </c>
      <c r="H232" s="27">
        <f t="shared" si="99"/>
        <v>0.84579553812208885</v>
      </c>
      <c r="I232" s="27">
        <f t="shared" si="100"/>
        <v>0.84211816621721014</v>
      </c>
      <c r="J232" s="28" t="s">
        <v>258</v>
      </c>
      <c r="K232" s="147" t="s">
        <v>914</v>
      </c>
      <c r="L232" s="18">
        <v>-1</v>
      </c>
      <c r="M232" s="11">
        <f t="shared" si="101"/>
        <v>0.84579553812208885</v>
      </c>
      <c r="N232" s="11">
        <f t="shared" si="102"/>
        <v>0.84211816621721014</v>
      </c>
    </row>
    <row r="233" spans="1:14" ht="54.75" customHeight="1" outlineLevel="2" x14ac:dyDescent="0.2">
      <c r="A233" s="149" t="s">
        <v>1190</v>
      </c>
      <c r="B233" s="24" t="s">
        <v>259</v>
      </c>
      <c r="C233" s="25" t="s">
        <v>971</v>
      </c>
      <c r="D233" s="7" t="s">
        <v>903</v>
      </c>
      <c r="E233" s="30">
        <v>57</v>
      </c>
      <c r="F233" s="30">
        <v>80</v>
      </c>
      <c r="G233" s="30">
        <v>40</v>
      </c>
      <c r="H233" s="27">
        <f t="shared" si="99"/>
        <v>2</v>
      </c>
      <c r="I233" s="27">
        <f t="shared" si="100"/>
        <v>1.425</v>
      </c>
      <c r="J233" s="28" t="s">
        <v>260</v>
      </c>
      <c r="K233" s="147" t="s">
        <v>914</v>
      </c>
      <c r="L233" s="18">
        <v>-1</v>
      </c>
      <c r="M233" s="11">
        <f t="shared" si="101"/>
        <v>1</v>
      </c>
      <c r="N233" s="11">
        <f t="shared" si="102"/>
        <v>1.25</v>
      </c>
    </row>
    <row r="234" spans="1:14" ht="45" outlineLevel="2" x14ac:dyDescent="0.2">
      <c r="A234" s="149" t="s">
        <v>1191</v>
      </c>
      <c r="B234" s="24" t="s">
        <v>261</v>
      </c>
      <c r="C234" s="25" t="s">
        <v>971</v>
      </c>
      <c r="D234" s="7" t="s">
        <v>903</v>
      </c>
      <c r="E234" s="30">
        <v>136</v>
      </c>
      <c r="F234" s="30">
        <v>140</v>
      </c>
      <c r="G234" s="30">
        <v>202</v>
      </c>
      <c r="H234" s="27">
        <f t="shared" si="99"/>
        <v>0.69306930693069313</v>
      </c>
      <c r="I234" s="27">
        <f t="shared" si="100"/>
        <v>0.6732673267326732</v>
      </c>
      <c r="J234" s="28" t="s">
        <v>262</v>
      </c>
      <c r="K234" s="147" t="s">
        <v>916</v>
      </c>
      <c r="L234" s="18">
        <v>-1</v>
      </c>
      <c r="M234" s="11">
        <f t="shared" si="101"/>
        <v>0.69306930693069313</v>
      </c>
      <c r="N234" s="11">
        <f t="shared" si="102"/>
        <v>0.6732673267326732</v>
      </c>
    </row>
    <row r="235" spans="1:14" ht="24.75" customHeight="1" outlineLevel="2" x14ac:dyDescent="0.2">
      <c r="A235" s="149" t="s">
        <v>1192</v>
      </c>
      <c r="B235" s="24" t="s">
        <v>263</v>
      </c>
      <c r="C235" s="25" t="s">
        <v>942</v>
      </c>
      <c r="D235" s="5" t="s">
        <v>901</v>
      </c>
      <c r="E235" s="30">
        <v>11025</v>
      </c>
      <c r="F235" s="30">
        <v>12400</v>
      </c>
      <c r="G235" s="30">
        <v>14990</v>
      </c>
      <c r="H235" s="27">
        <f t="shared" si="99"/>
        <v>1.2088709677419356</v>
      </c>
      <c r="I235" s="27">
        <f t="shared" si="100"/>
        <v>1.3596371882086167</v>
      </c>
      <c r="J235" s="28" t="s">
        <v>264</v>
      </c>
      <c r="K235" s="147" t="s">
        <v>914</v>
      </c>
      <c r="L235" s="18">
        <v>1</v>
      </c>
      <c r="M235" s="11">
        <f t="shared" si="101"/>
        <v>1</v>
      </c>
      <c r="N235" s="11">
        <f t="shared" si="102"/>
        <v>1.25</v>
      </c>
    </row>
    <row r="236" spans="1:14" ht="33.75" outlineLevel="2" x14ac:dyDescent="0.2">
      <c r="A236" s="149" t="s">
        <v>1193</v>
      </c>
      <c r="B236" s="24" t="s">
        <v>265</v>
      </c>
      <c r="C236" s="25" t="s">
        <v>948</v>
      </c>
      <c r="D236" s="5" t="s">
        <v>901</v>
      </c>
      <c r="E236" s="26">
        <v>10.1</v>
      </c>
      <c r="F236" s="26">
        <v>51.1</v>
      </c>
      <c r="G236" s="26">
        <v>20.900000000000002</v>
      </c>
      <c r="H236" s="27">
        <f t="shared" si="99"/>
        <v>0.40900195694716246</v>
      </c>
      <c r="I236" s="27">
        <f t="shared" si="100"/>
        <v>2.0693069306930698</v>
      </c>
      <c r="J236" s="28" t="s">
        <v>266</v>
      </c>
      <c r="K236" s="147" t="s">
        <v>914</v>
      </c>
      <c r="L236" s="18">
        <v>1</v>
      </c>
      <c r="M236" s="11">
        <f t="shared" si="101"/>
        <v>0.40900195694716246</v>
      </c>
      <c r="N236" s="11">
        <f t="shared" si="102"/>
        <v>1.25</v>
      </c>
    </row>
    <row r="237" spans="1:14" ht="24.75" customHeight="1" outlineLevel="2" x14ac:dyDescent="0.2">
      <c r="A237" s="149" t="s">
        <v>1194</v>
      </c>
      <c r="B237" s="24" t="s">
        <v>267</v>
      </c>
      <c r="C237" s="25" t="s">
        <v>942</v>
      </c>
      <c r="D237" s="5" t="s">
        <v>901</v>
      </c>
      <c r="E237" s="30">
        <v>583</v>
      </c>
      <c r="F237" s="30">
        <v>240</v>
      </c>
      <c r="G237" s="30">
        <v>675</v>
      </c>
      <c r="H237" s="27">
        <f t="shared" si="99"/>
        <v>2.8125</v>
      </c>
      <c r="I237" s="27">
        <f t="shared" si="100"/>
        <v>1.1578044596912522</v>
      </c>
      <c r="J237" s="28" t="s">
        <v>264</v>
      </c>
      <c r="K237" s="147" t="s">
        <v>914</v>
      </c>
      <c r="L237" s="18">
        <v>1</v>
      </c>
      <c r="M237" s="11">
        <f t="shared" si="101"/>
        <v>1</v>
      </c>
      <c r="N237" s="11">
        <f t="shared" si="102"/>
        <v>1.1578044596912522</v>
      </c>
    </row>
    <row r="238" spans="1:14" ht="33.75" outlineLevel="2" x14ac:dyDescent="0.2">
      <c r="A238" s="149" t="s">
        <v>1195</v>
      </c>
      <c r="B238" s="24" t="s">
        <v>268</v>
      </c>
      <c r="C238" s="25" t="s">
        <v>968</v>
      </c>
      <c r="D238" s="7" t="s">
        <v>903</v>
      </c>
      <c r="E238" s="26">
        <v>48.18</v>
      </c>
      <c r="F238" s="26">
        <v>48.300000000000004</v>
      </c>
      <c r="G238" s="26">
        <v>44.1</v>
      </c>
      <c r="H238" s="27">
        <f t="shared" si="99"/>
        <v>1.0952380952380953</v>
      </c>
      <c r="I238" s="27">
        <f t="shared" si="100"/>
        <v>1.092517006802721</v>
      </c>
      <c r="J238" s="28" t="s">
        <v>269</v>
      </c>
      <c r="K238" s="147" t="s">
        <v>914</v>
      </c>
      <c r="L238" s="18">
        <v>-1</v>
      </c>
      <c r="M238" s="11">
        <f t="shared" si="101"/>
        <v>1</v>
      </c>
      <c r="N238" s="11">
        <f t="shared" si="102"/>
        <v>1.092517006802721</v>
      </c>
    </row>
    <row r="239" spans="1:14" ht="33.75" outlineLevel="2" x14ac:dyDescent="0.2">
      <c r="A239" s="149" t="s">
        <v>1196</v>
      </c>
      <c r="B239" s="24" t="s">
        <v>270</v>
      </c>
      <c r="C239" s="25" t="s">
        <v>948</v>
      </c>
      <c r="D239" s="7" t="s">
        <v>903</v>
      </c>
      <c r="E239" s="26">
        <v>60.7</v>
      </c>
      <c r="F239" s="26">
        <v>60.800000000000004</v>
      </c>
      <c r="G239" s="26">
        <v>53.1</v>
      </c>
      <c r="H239" s="27">
        <f t="shared" si="99"/>
        <v>1.1450094161958568</v>
      </c>
      <c r="I239" s="27">
        <f t="shared" si="100"/>
        <v>1.143126177024482</v>
      </c>
      <c r="J239" s="28" t="s">
        <v>269</v>
      </c>
      <c r="K239" s="147" t="s">
        <v>914</v>
      </c>
      <c r="L239" s="18">
        <v>-1</v>
      </c>
      <c r="M239" s="11">
        <f t="shared" si="101"/>
        <v>1</v>
      </c>
      <c r="N239" s="11">
        <f t="shared" si="102"/>
        <v>1.143126177024482</v>
      </c>
    </row>
    <row r="240" spans="1:14" ht="15" customHeight="1" outlineLevel="1" x14ac:dyDescent="0.2">
      <c r="A240" s="127" t="s">
        <v>213</v>
      </c>
      <c r="B240" s="289" t="s">
        <v>271</v>
      </c>
      <c r="C240" s="289"/>
      <c r="D240" s="289"/>
      <c r="E240" s="289"/>
      <c r="F240" s="289"/>
      <c r="G240" s="289"/>
      <c r="H240" s="128">
        <f>AVERAGE(M241:M242)</f>
        <v>0.6339285714285714</v>
      </c>
      <c r="I240" s="128" t="s">
        <v>938</v>
      </c>
      <c r="J240" s="129"/>
      <c r="K240" s="130"/>
      <c r="L240" s="18"/>
    </row>
    <row r="241" spans="1:14" ht="33.75" outlineLevel="2" x14ac:dyDescent="0.2">
      <c r="A241" s="149" t="s">
        <v>1197</v>
      </c>
      <c r="B241" s="24" t="s">
        <v>273</v>
      </c>
      <c r="C241" s="25" t="s">
        <v>971</v>
      </c>
      <c r="D241" s="6" t="s">
        <v>902</v>
      </c>
      <c r="E241" s="30" t="s">
        <v>938</v>
      </c>
      <c r="F241" s="30">
        <v>56</v>
      </c>
      <c r="G241" s="30">
        <v>15</v>
      </c>
      <c r="H241" s="27">
        <f t="shared" ref="H241:H242" si="103">(G241/F241)^L241</f>
        <v>0.26785714285714285</v>
      </c>
      <c r="I241" s="27" t="s">
        <v>938</v>
      </c>
      <c r="J241" s="28" t="s">
        <v>274</v>
      </c>
      <c r="K241" s="147" t="s">
        <v>914</v>
      </c>
      <c r="L241" s="18">
        <v>1</v>
      </c>
      <c r="M241" s="11">
        <f t="shared" ref="M241:M242" si="104">IF(H241&gt;1,1,H241)</f>
        <v>0.26785714285714285</v>
      </c>
      <c r="N241" s="14" t="s">
        <v>938</v>
      </c>
    </row>
    <row r="242" spans="1:14" ht="56.25" customHeight="1" outlineLevel="2" x14ac:dyDescent="0.2">
      <c r="A242" s="149" t="s">
        <v>1198</v>
      </c>
      <c r="B242" s="24" t="s">
        <v>276</v>
      </c>
      <c r="C242" s="25" t="s">
        <v>948</v>
      </c>
      <c r="D242" s="5" t="s">
        <v>901</v>
      </c>
      <c r="E242" s="26" t="s">
        <v>938</v>
      </c>
      <c r="F242" s="26">
        <v>90</v>
      </c>
      <c r="G242" s="26">
        <v>100</v>
      </c>
      <c r="H242" s="27">
        <f t="shared" si="103"/>
        <v>1.1111111111111112</v>
      </c>
      <c r="I242" s="27" t="s">
        <v>938</v>
      </c>
      <c r="J242" s="28"/>
      <c r="K242" s="147" t="s">
        <v>914</v>
      </c>
      <c r="L242" s="18">
        <v>1</v>
      </c>
      <c r="M242" s="11">
        <f t="shared" si="104"/>
        <v>1</v>
      </c>
      <c r="N242" s="11" t="s">
        <v>938</v>
      </c>
    </row>
    <row r="243" spans="1:14" ht="18.75" customHeight="1" x14ac:dyDescent="0.2">
      <c r="A243" s="34">
        <v>7</v>
      </c>
      <c r="B243" s="290" t="s">
        <v>394</v>
      </c>
      <c r="C243" s="290"/>
      <c r="D243" s="290"/>
      <c r="E243" s="290"/>
      <c r="F243" s="290"/>
      <c r="G243" s="290"/>
      <c r="H243" s="16">
        <f>AVERAGE(M244:M274)</f>
        <v>0.94161593109333963</v>
      </c>
      <c r="I243" s="16">
        <f>AVERAGE(N244:N274)</f>
        <v>1.1018036555222479</v>
      </c>
      <c r="J243" s="22"/>
      <c r="K243" s="23"/>
      <c r="L243" s="17"/>
    </row>
    <row r="244" spans="1:14" ht="33.75" outlineLevel="2" x14ac:dyDescent="0.2">
      <c r="A244" s="149" t="s">
        <v>1199</v>
      </c>
      <c r="B244" s="24" t="s">
        <v>395</v>
      </c>
      <c r="C244" s="25" t="s">
        <v>965</v>
      </c>
      <c r="D244" s="5" t="s">
        <v>901</v>
      </c>
      <c r="E244" s="26">
        <v>33.365000000000002</v>
      </c>
      <c r="F244" s="26">
        <v>45</v>
      </c>
      <c r="G244" s="26">
        <v>59.237000000000002</v>
      </c>
      <c r="H244" s="27">
        <f t="shared" ref="H244:H251" si="105">(G244/F244)^L244</f>
        <v>1.3163777777777779</v>
      </c>
      <c r="I244" s="27">
        <f t="shared" ref="I244:I251" si="106">(G244/E244)^L244</f>
        <v>1.7754233478195713</v>
      </c>
      <c r="J244" s="28" t="s">
        <v>396</v>
      </c>
      <c r="K244" s="147" t="s">
        <v>921</v>
      </c>
      <c r="L244" s="18">
        <v>1</v>
      </c>
      <c r="M244" s="11">
        <f t="shared" ref="M244:M251" si="107">IF(H244&gt;1,1,H244)</f>
        <v>1</v>
      </c>
      <c r="N244" s="11">
        <f t="shared" ref="N244:N251" si="108">IF(I244&gt;1.25,1.25,I244)</f>
        <v>1.25</v>
      </c>
    </row>
    <row r="245" spans="1:14" ht="22.5" outlineLevel="2" x14ac:dyDescent="0.2">
      <c r="A245" s="149" t="s">
        <v>1200</v>
      </c>
      <c r="B245" s="24" t="s">
        <v>397</v>
      </c>
      <c r="C245" s="25" t="s">
        <v>943</v>
      </c>
      <c r="D245" s="5" t="s">
        <v>901</v>
      </c>
      <c r="E245" s="26">
        <v>25.1</v>
      </c>
      <c r="F245" s="26">
        <v>26</v>
      </c>
      <c r="G245" s="26">
        <v>26</v>
      </c>
      <c r="H245" s="27">
        <f t="shared" si="105"/>
        <v>1</v>
      </c>
      <c r="I245" s="27">
        <f t="shared" si="106"/>
        <v>1.0358565737051793</v>
      </c>
      <c r="J245" s="173" t="s">
        <v>398</v>
      </c>
      <c r="K245" s="147" t="s">
        <v>921</v>
      </c>
      <c r="L245" s="18">
        <v>1</v>
      </c>
      <c r="M245" s="12" t="s">
        <v>938</v>
      </c>
      <c r="N245" s="12" t="s">
        <v>938</v>
      </c>
    </row>
    <row r="246" spans="1:14" ht="44.25" customHeight="1" outlineLevel="2" x14ac:dyDescent="0.2">
      <c r="A246" s="149" t="s">
        <v>1201</v>
      </c>
      <c r="B246" s="24" t="s">
        <v>399</v>
      </c>
      <c r="C246" s="25" t="s">
        <v>948</v>
      </c>
      <c r="D246" s="5" t="s">
        <v>901</v>
      </c>
      <c r="E246" s="26">
        <v>22.5</v>
      </c>
      <c r="F246" s="26">
        <v>30</v>
      </c>
      <c r="G246" s="26">
        <v>30.0777</v>
      </c>
      <c r="H246" s="27">
        <f t="shared" si="105"/>
        <v>1.0025900000000001</v>
      </c>
      <c r="I246" s="27">
        <f t="shared" si="106"/>
        <v>1.3367866666666666</v>
      </c>
      <c r="J246" s="28"/>
      <c r="K246" s="147" t="s">
        <v>921</v>
      </c>
      <c r="L246" s="18">
        <v>1</v>
      </c>
      <c r="M246" s="11">
        <f t="shared" si="107"/>
        <v>1</v>
      </c>
      <c r="N246" s="11">
        <f t="shared" si="108"/>
        <v>1.25</v>
      </c>
    </row>
    <row r="247" spans="1:14" ht="37.5" customHeight="1" outlineLevel="2" x14ac:dyDescent="0.2">
      <c r="A247" s="149" t="s">
        <v>1202</v>
      </c>
      <c r="B247" s="24" t="s">
        <v>400</v>
      </c>
      <c r="C247" s="25" t="s">
        <v>954</v>
      </c>
      <c r="D247" s="7" t="s">
        <v>903</v>
      </c>
      <c r="E247" s="26">
        <v>2.1</v>
      </c>
      <c r="F247" s="26">
        <v>2.1</v>
      </c>
      <c r="G247" s="29">
        <v>1.95177</v>
      </c>
      <c r="H247" s="27">
        <f t="shared" si="105"/>
        <v>1.0759464486081864</v>
      </c>
      <c r="I247" s="27">
        <f t="shared" si="106"/>
        <v>1.0759464486081864</v>
      </c>
      <c r="J247" s="28" t="s">
        <v>401</v>
      </c>
      <c r="K247" s="147" t="s">
        <v>921</v>
      </c>
      <c r="L247" s="18">
        <v>-1</v>
      </c>
      <c r="M247" s="11">
        <f t="shared" si="107"/>
        <v>1</v>
      </c>
      <c r="N247" s="11">
        <f t="shared" si="108"/>
        <v>1.0759464486081864</v>
      </c>
    </row>
    <row r="248" spans="1:14" ht="22.5" outlineLevel="2" x14ac:dyDescent="0.2">
      <c r="A248" s="149" t="s">
        <v>1203</v>
      </c>
      <c r="B248" s="24" t="s">
        <v>402</v>
      </c>
      <c r="C248" s="25" t="s">
        <v>971</v>
      </c>
      <c r="D248" s="7" t="s">
        <v>903</v>
      </c>
      <c r="E248" s="30">
        <v>2285</v>
      </c>
      <c r="F248" s="30">
        <v>1410</v>
      </c>
      <c r="G248" s="30">
        <v>789</v>
      </c>
      <c r="H248" s="27">
        <f t="shared" si="105"/>
        <v>1.7870722433460078</v>
      </c>
      <c r="I248" s="27">
        <f t="shared" si="106"/>
        <v>2.8960709759188847</v>
      </c>
      <c r="J248" s="28" t="s">
        <v>403</v>
      </c>
      <c r="K248" s="147" t="s">
        <v>921</v>
      </c>
      <c r="L248" s="18">
        <v>-1</v>
      </c>
      <c r="M248" s="11">
        <f t="shared" si="107"/>
        <v>1</v>
      </c>
      <c r="N248" s="11">
        <f t="shared" si="108"/>
        <v>1.25</v>
      </c>
    </row>
    <row r="249" spans="1:14" ht="33.75" outlineLevel="2" x14ac:dyDescent="0.2">
      <c r="A249" s="149" t="s">
        <v>1204</v>
      </c>
      <c r="B249" s="24" t="s">
        <v>404</v>
      </c>
      <c r="C249" s="25" t="s">
        <v>948</v>
      </c>
      <c r="D249" s="5" t="s">
        <v>901</v>
      </c>
      <c r="E249" s="26">
        <v>90</v>
      </c>
      <c r="F249" s="26">
        <v>94</v>
      </c>
      <c r="G249" s="26">
        <v>94</v>
      </c>
      <c r="H249" s="27">
        <f t="shared" si="105"/>
        <v>1</v>
      </c>
      <c r="I249" s="27">
        <f t="shared" si="106"/>
        <v>1.0444444444444445</v>
      </c>
      <c r="J249" s="173" t="s">
        <v>405</v>
      </c>
      <c r="K249" s="147" t="s">
        <v>925</v>
      </c>
      <c r="L249" s="18">
        <v>1</v>
      </c>
      <c r="M249" s="12" t="s">
        <v>938</v>
      </c>
      <c r="N249" s="12" t="s">
        <v>938</v>
      </c>
    </row>
    <row r="250" spans="1:14" ht="47.25" customHeight="1" outlineLevel="2" x14ac:dyDescent="0.2">
      <c r="A250" s="149" t="s">
        <v>1205</v>
      </c>
      <c r="B250" s="24" t="s">
        <v>406</v>
      </c>
      <c r="C250" s="25" t="s">
        <v>948</v>
      </c>
      <c r="D250" s="6" t="s">
        <v>902</v>
      </c>
      <c r="E250" s="26">
        <v>90.2</v>
      </c>
      <c r="F250" s="26">
        <v>91</v>
      </c>
      <c r="G250" s="26">
        <v>89</v>
      </c>
      <c r="H250" s="27">
        <f t="shared" si="105"/>
        <v>0.97802197802197799</v>
      </c>
      <c r="I250" s="27">
        <f t="shared" si="106"/>
        <v>0.98669623059866962</v>
      </c>
      <c r="J250" s="28" t="s">
        <v>407</v>
      </c>
      <c r="K250" s="147" t="s">
        <v>907</v>
      </c>
      <c r="L250" s="18">
        <v>1</v>
      </c>
      <c r="M250" s="11">
        <f t="shared" si="107"/>
        <v>0.97802197802197799</v>
      </c>
      <c r="N250" s="13" t="s">
        <v>938</v>
      </c>
    </row>
    <row r="251" spans="1:14" ht="22.5" outlineLevel="2" x14ac:dyDescent="0.2">
      <c r="A251" s="149" t="s">
        <v>1206</v>
      </c>
      <c r="B251" s="24" t="s">
        <v>408</v>
      </c>
      <c r="C251" s="25" t="s">
        <v>942</v>
      </c>
      <c r="D251" s="5" t="s">
        <v>901</v>
      </c>
      <c r="E251" s="30">
        <v>5074</v>
      </c>
      <c r="F251" s="30">
        <v>4860</v>
      </c>
      <c r="G251" s="30">
        <v>5616</v>
      </c>
      <c r="H251" s="27">
        <f t="shared" si="105"/>
        <v>1.1555555555555554</v>
      </c>
      <c r="I251" s="27">
        <f t="shared" si="106"/>
        <v>1.1068190776507687</v>
      </c>
      <c r="J251" s="28" t="s">
        <v>409</v>
      </c>
      <c r="K251" s="147" t="s">
        <v>921</v>
      </c>
      <c r="L251" s="18">
        <v>1</v>
      </c>
      <c r="M251" s="11">
        <f t="shared" si="107"/>
        <v>1</v>
      </c>
      <c r="N251" s="11">
        <f t="shared" si="108"/>
        <v>1.1068190776507687</v>
      </c>
    </row>
    <row r="252" spans="1:14" ht="21.75" customHeight="1" outlineLevel="1" x14ac:dyDescent="0.2">
      <c r="A252" s="127" t="s">
        <v>220</v>
      </c>
      <c r="B252" s="289" t="s">
        <v>410</v>
      </c>
      <c r="C252" s="289"/>
      <c r="D252" s="289"/>
      <c r="E252" s="289"/>
      <c r="F252" s="289"/>
      <c r="G252" s="289"/>
      <c r="H252" s="128">
        <f>AVERAGE(M253:M263)</f>
        <v>0.87117711585099056</v>
      </c>
      <c r="I252" s="128">
        <f>AVERAGE(N253:N263)</f>
        <v>1.0634171420983325</v>
      </c>
      <c r="J252" s="129"/>
      <c r="K252" s="130"/>
      <c r="L252" s="18"/>
    </row>
    <row r="253" spans="1:14" ht="45.75" customHeight="1" outlineLevel="2" x14ac:dyDescent="0.2">
      <c r="A253" s="149" t="s">
        <v>1207</v>
      </c>
      <c r="B253" s="24" t="s">
        <v>411</v>
      </c>
      <c r="C253" s="25" t="s">
        <v>942</v>
      </c>
      <c r="D253" s="5" t="s">
        <v>901</v>
      </c>
      <c r="E253" s="30">
        <v>444</v>
      </c>
      <c r="F253" s="30">
        <v>240</v>
      </c>
      <c r="G253" s="30">
        <v>358</v>
      </c>
      <c r="H253" s="27">
        <f t="shared" ref="H253:H263" si="109">(G253/F253)^L253</f>
        <v>1.4916666666666667</v>
      </c>
      <c r="I253" s="27">
        <f t="shared" ref="I253:I261" si="110">(G253/E253)^L253</f>
        <v>0.80630630630630629</v>
      </c>
      <c r="J253" s="28" t="s">
        <v>412</v>
      </c>
      <c r="K253" s="147" t="s">
        <v>921</v>
      </c>
      <c r="L253" s="18">
        <v>1</v>
      </c>
      <c r="M253" s="11">
        <f t="shared" ref="M253:M263" si="111">IF(H253&gt;1,1,H253)</f>
        <v>1</v>
      </c>
      <c r="N253" s="11">
        <f t="shared" ref="N253:N261" si="112">IF(I253&gt;1.25,1.25,I253)</f>
        <v>0.80630630630630629</v>
      </c>
    </row>
    <row r="254" spans="1:14" ht="33" customHeight="1" outlineLevel="2" x14ac:dyDescent="0.2">
      <c r="A254" s="149" t="s">
        <v>1208</v>
      </c>
      <c r="B254" s="24" t="s">
        <v>413</v>
      </c>
      <c r="C254" s="25" t="s">
        <v>942</v>
      </c>
      <c r="D254" s="6" t="s">
        <v>902</v>
      </c>
      <c r="E254" s="30">
        <v>5</v>
      </c>
      <c r="F254" s="30">
        <v>5</v>
      </c>
      <c r="G254" s="30">
        <v>5</v>
      </c>
      <c r="H254" s="27">
        <f t="shared" si="109"/>
        <v>1</v>
      </c>
      <c r="I254" s="27">
        <f t="shared" si="110"/>
        <v>1</v>
      </c>
      <c r="J254" s="28"/>
      <c r="K254" s="147" t="s">
        <v>921</v>
      </c>
      <c r="L254" s="18">
        <v>0</v>
      </c>
      <c r="M254" s="11">
        <f t="shared" si="111"/>
        <v>1</v>
      </c>
      <c r="N254" s="13" t="s">
        <v>938</v>
      </c>
    </row>
    <row r="255" spans="1:14" ht="23.25" customHeight="1" outlineLevel="2" x14ac:dyDescent="0.2">
      <c r="A255" s="149" t="s">
        <v>1209</v>
      </c>
      <c r="B255" s="24" t="s">
        <v>414</v>
      </c>
      <c r="C255" s="25" t="s">
        <v>942</v>
      </c>
      <c r="D255" s="6" t="s">
        <v>902</v>
      </c>
      <c r="E255" s="30">
        <v>4</v>
      </c>
      <c r="F255" s="30">
        <v>4</v>
      </c>
      <c r="G255" s="30">
        <v>4</v>
      </c>
      <c r="H255" s="27">
        <f t="shared" si="109"/>
        <v>1</v>
      </c>
      <c r="I255" s="27">
        <f t="shared" si="110"/>
        <v>1</v>
      </c>
      <c r="J255" s="28"/>
      <c r="K255" s="147" t="s">
        <v>921</v>
      </c>
      <c r="L255" s="18">
        <v>0</v>
      </c>
      <c r="M255" s="11">
        <f t="shared" si="111"/>
        <v>1</v>
      </c>
      <c r="N255" s="13" t="s">
        <v>938</v>
      </c>
    </row>
    <row r="256" spans="1:14" ht="35.25" customHeight="1" outlineLevel="2" x14ac:dyDescent="0.2">
      <c r="A256" s="149" t="s">
        <v>1210</v>
      </c>
      <c r="B256" s="24" t="s">
        <v>415</v>
      </c>
      <c r="C256" s="25" t="s">
        <v>971</v>
      </c>
      <c r="D256" s="5" t="s">
        <v>901</v>
      </c>
      <c r="E256" s="30">
        <v>873</v>
      </c>
      <c r="F256" s="30">
        <v>921</v>
      </c>
      <c r="G256" s="30">
        <v>709</v>
      </c>
      <c r="H256" s="27">
        <f t="shared" si="109"/>
        <v>0.76981541802388709</v>
      </c>
      <c r="I256" s="27">
        <f t="shared" si="110"/>
        <v>0.81214203894616266</v>
      </c>
      <c r="J256" s="28" t="s">
        <v>416</v>
      </c>
      <c r="K256" s="147" t="s">
        <v>921</v>
      </c>
      <c r="L256" s="18">
        <v>1</v>
      </c>
      <c r="M256" s="11">
        <f t="shared" si="111"/>
        <v>0.76981541802388709</v>
      </c>
      <c r="N256" s="11">
        <f t="shared" si="112"/>
        <v>0.81214203894616266</v>
      </c>
    </row>
    <row r="257" spans="1:14" ht="33.75" customHeight="1" outlineLevel="2" x14ac:dyDescent="0.2">
      <c r="A257" s="149" t="s">
        <v>1211</v>
      </c>
      <c r="B257" s="24" t="s">
        <v>417</v>
      </c>
      <c r="C257" s="25" t="s">
        <v>943</v>
      </c>
      <c r="D257" s="6" t="s">
        <v>902</v>
      </c>
      <c r="E257" s="26">
        <v>14965.74</v>
      </c>
      <c r="F257" s="26">
        <v>16803.900000000001</v>
      </c>
      <c r="G257" s="26">
        <v>13838.7</v>
      </c>
      <c r="H257" s="27">
        <f t="shared" si="109"/>
        <v>0.82354096370485419</v>
      </c>
      <c r="I257" s="27">
        <f t="shared" si="110"/>
        <v>0.92469199652005185</v>
      </c>
      <c r="J257" s="28" t="s">
        <v>416</v>
      </c>
      <c r="K257" s="147" t="s">
        <v>921</v>
      </c>
      <c r="L257" s="18">
        <v>1</v>
      </c>
      <c r="M257" s="11">
        <f t="shared" si="111"/>
        <v>0.82354096370485419</v>
      </c>
      <c r="N257" s="13" t="s">
        <v>938</v>
      </c>
    </row>
    <row r="258" spans="1:14" ht="55.5" customHeight="1" outlineLevel="2" x14ac:dyDescent="0.2">
      <c r="A258" s="149" t="s">
        <v>1212</v>
      </c>
      <c r="B258" s="24" t="s">
        <v>418</v>
      </c>
      <c r="C258" s="25" t="s">
        <v>948</v>
      </c>
      <c r="D258" s="5" t="s">
        <v>901</v>
      </c>
      <c r="E258" s="26">
        <v>5.4</v>
      </c>
      <c r="F258" s="26">
        <v>6</v>
      </c>
      <c r="G258" s="26">
        <v>6</v>
      </c>
      <c r="H258" s="27">
        <f t="shared" si="109"/>
        <v>1</v>
      </c>
      <c r="I258" s="27">
        <f t="shared" si="110"/>
        <v>1.1111111111111109</v>
      </c>
      <c r="J258" s="28"/>
      <c r="K258" s="147" t="s">
        <v>921</v>
      </c>
      <c r="L258" s="18">
        <v>1</v>
      </c>
      <c r="M258" s="11">
        <f t="shared" si="111"/>
        <v>1</v>
      </c>
      <c r="N258" s="11">
        <f t="shared" si="112"/>
        <v>1.1111111111111109</v>
      </c>
    </row>
    <row r="259" spans="1:14" ht="22.5" outlineLevel="2" x14ac:dyDescent="0.2">
      <c r="A259" s="149" t="s">
        <v>1213</v>
      </c>
      <c r="B259" s="24" t="s">
        <v>419</v>
      </c>
      <c r="C259" s="25" t="s">
        <v>942</v>
      </c>
      <c r="D259" s="5" t="s">
        <v>901</v>
      </c>
      <c r="E259" s="30">
        <v>106</v>
      </c>
      <c r="F259" s="30">
        <v>114</v>
      </c>
      <c r="G259" s="30">
        <v>122</v>
      </c>
      <c r="H259" s="27">
        <f t="shared" si="109"/>
        <v>1.0701754385964912</v>
      </c>
      <c r="I259" s="27">
        <f t="shared" si="110"/>
        <v>1.1509433962264151</v>
      </c>
      <c r="J259" s="28" t="s">
        <v>420</v>
      </c>
      <c r="K259" s="147" t="s">
        <v>921</v>
      </c>
      <c r="L259" s="18">
        <v>1</v>
      </c>
      <c r="M259" s="11">
        <f t="shared" si="111"/>
        <v>1</v>
      </c>
      <c r="N259" s="11">
        <f t="shared" si="112"/>
        <v>1.1509433962264151</v>
      </c>
    </row>
    <row r="260" spans="1:14" ht="22.5" outlineLevel="2" x14ac:dyDescent="0.2">
      <c r="A260" s="149" t="s">
        <v>1214</v>
      </c>
      <c r="B260" s="24" t="s">
        <v>421</v>
      </c>
      <c r="C260" s="25" t="s">
        <v>971</v>
      </c>
      <c r="D260" s="5" t="s">
        <v>901</v>
      </c>
      <c r="E260" s="30">
        <v>13729</v>
      </c>
      <c r="F260" s="30">
        <v>21906</v>
      </c>
      <c r="G260" s="30">
        <v>21678</v>
      </c>
      <c r="H260" s="27">
        <f t="shared" si="109"/>
        <v>0.98959189263215552</v>
      </c>
      <c r="I260" s="27">
        <f t="shared" si="110"/>
        <v>1.5789933716949522</v>
      </c>
      <c r="J260" s="28" t="s">
        <v>422</v>
      </c>
      <c r="K260" s="147" t="s">
        <v>925</v>
      </c>
      <c r="L260" s="18">
        <v>1</v>
      </c>
      <c r="M260" s="11">
        <f t="shared" si="111"/>
        <v>0.98959189263215552</v>
      </c>
      <c r="N260" s="11">
        <f t="shared" si="112"/>
        <v>1.25</v>
      </c>
    </row>
    <row r="261" spans="1:14" ht="24" customHeight="1" outlineLevel="2" x14ac:dyDescent="0.2">
      <c r="A261" s="149" t="s">
        <v>1215</v>
      </c>
      <c r="B261" s="24" t="s">
        <v>423</v>
      </c>
      <c r="C261" s="25" t="s">
        <v>965</v>
      </c>
      <c r="D261" s="5" t="s">
        <v>901</v>
      </c>
      <c r="E261" s="26">
        <v>29.3</v>
      </c>
      <c r="F261" s="26">
        <v>35</v>
      </c>
      <c r="G261" s="26">
        <v>49.81</v>
      </c>
      <c r="H261" s="27">
        <f t="shared" si="109"/>
        <v>1.4231428571428573</v>
      </c>
      <c r="I261" s="27">
        <f t="shared" si="110"/>
        <v>1.7</v>
      </c>
      <c r="J261" s="28" t="s">
        <v>424</v>
      </c>
      <c r="K261" s="147" t="s">
        <v>921</v>
      </c>
      <c r="L261" s="18">
        <v>1</v>
      </c>
      <c r="M261" s="11">
        <f t="shared" si="111"/>
        <v>1</v>
      </c>
      <c r="N261" s="11">
        <f t="shared" si="112"/>
        <v>1.25</v>
      </c>
    </row>
    <row r="262" spans="1:14" ht="54.75" customHeight="1" outlineLevel="2" x14ac:dyDescent="0.2">
      <c r="A262" s="149" t="s">
        <v>1216</v>
      </c>
      <c r="B262" s="24" t="s">
        <v>425</v>
      </c>
      <c r="C262" s="25" t="s">
        <v>942</v>
      </c>
      <c r="D262" s="6" t="s">
        <v>902</v>
      </c>
      <c r="E262" s="30">
        <v>0</v>
      </c>
      <c r="F262" s="30">
        <v>1</v>
      </c>
      <c r="G262" s="30">
        <v>0</v>
      </c>
      <c r="H262" s="27">
        <f t="shared" si="109"/>
        <v>0</v>
      </c>
      <c r="I262" s="27" t="s">
        <v>938</v>
      </c>
      <c r="J262" s="28" t="s">
        <v>426</v>
      </c>
      <c r="K262" s="147" t="s">
        <v>921</v>
      </c>
      <c r="L262" s="18">
        <v>1</v>
      </c>
      <c r="M262" s="11">
        <f t="shared" si="111"/>
        <v>0</v>
      </c>
      <c r="N262" s="14" t="s">
        <v>938</v>
      </c>
    </row>
    <row r="263" spans="1:14" ht="54.75" customHeight="1" outlineLevel="2" x14ac:dyDescent="0.2">
      <c r="A263" s="149" t="s">
        <v>1217</v>
      </c>
      <c r="B263" s="24" t="s">
        <v>427</v>
      </c>
      <c r="C263" s="25" t="s">
        <v>948</v>
      </c>
      <c r="D263" s="5" t="s">
        <v>901</v>
      </c>
      <c r="E263" s="29" t="s">
        <v>938</v>
      </c>
      <c r="F263" s="29">
        <v>0.03</v>
      </c>
      <c r="G263" s="29">
        <v>0.03</v>
      </c>
      <c r="H263" s="27">
        <f t="shared" si="109"/>
        <v>1</v>
      </c>
      <c r="I263" s="27" t="s">
        <v>938</v>
      </c>
      <c r="J263" s="28"/>
      <c r="K263" s="147" t="s">
        <v>921</v>
      </c>
      <c r="L263" s="18">
        <v>1</v>
      </c>
      <c r="M263" s="11">
        <f t="shared" si="111"/>
        <v>1</v>
      </c>
      <c r="N263" s="11" t="s">
        <v>938</v>
      </c>
    </row>
    <row r="264" spans="1:14" ht="21" customHeight="1" outlineLevel="1" x14ac:dyDescent="0.2">
      <c r="A264" s="127" t="s">
        <v>236</v>
      </c>
      <c r="B264" s="289" t="s">
        <v>428</v>
      </c>
      <c r="C264" s="289"/>
      <c r="D264" s="289"/>
      <c r="E264" s="289"/>
      <c r="F264" s="289"/>
      <c r="G264" s="289"/>
      <c r="H264" s="128">
        <f>AVERAGE(M265:M266)</f>
        <v>1</v>
      </c>
      <c r="I264" s="128">
        <f>AVERAGE(N265:N266)</f>
        <v>1.005089571470136</v>
      </c>
      <c r="J264" s="129"/>
      <c r="K264" s="130"/>
      <c r="L264" s="18"/>
    </row>
    <row r="265" spans="1:14" ht="46.5" customHeight="1" outlineLevel="2" x14ac:dyDescent="0.2">
      <c r="A265" s="149" t="s">
        <v>1218</v>
      </c>
      <c r="B265" s="24" t="s">
        <v>429</v>
      </c>
      <c r="C265" s="25" t="s">
        <v>948</v>
      </c>
      <c r="D265" s="5" t="s">
        <v>901</v>
      </c>
      <c r="E265" s="26">
        <v>58.429000000000002</v>
      </c>
      <c r="F265" s="26">
        <v>59</v>
      </c>
      <c r="G265" s="26">
        <v>59.143000000000001</v>
      </c>
      <c r="H265" s="27">
        <f t="shared" ref="H265:H266" si="113">(G265/F265)^L265</f>
        <v>1.0024237288135593</v>
      </c>
      <c r="I265" s="27">
        <f t="shared" ref="I265:I266" si="114">(G265/E265)^L265</f>
        <v>1.0122199592668024</v>
      </c>
      <c r="J265" s="28"/>
      <c r="K265" s="147" t="s">
        <v>921</v>
      </c>
      <c r="L265" s="18">
        <v>1</v>
      </c>
      <c r="M265" s="11">
        <f t="shared" ref="M265:M266" si="115">IF(H265&gt;1,1,H265)</f>
        <v>1</v>
      </c>
      <c r="N265" s="11">
        <f t="shared" ref="N265:N266" si="116">IF(I265&gt;1.25,1.25,I265)</f>
        <v>1.0122199592668024</v>
      </c>
    </row>
    <row r="266" spans="1:14" ht="45" outlineLevel="2" x14ac:dyDescent="0.2">
      <c r="A266" s="149" t="s">
        <v>1219</v>
      </c>
      <c r="B266" s="24" t="s">
        <v>430</v>
      </c>
      <c r="C266" s="25" t="s">
        <v>948</v>
      </c>
      <c r="D266" s="5" t="s">
        <v>901</v>
      </c>
      <c r="E266" s="26">
        <v>98</v>
      </c>
      <c r="F266" s="26">
        <v>90</v>
      </c>
      <c r="G266" s="26">
        <v>97.8</v>
      </c>
      <c r="H266" s="27">
        <f t="shared" si="113"/>
        <v>1.0866666666666667</v>
      </c>
      <c r="I266" s="27">
        <f t="shared" si="114"/>
        <v>0.99795918367346936</v>
      </c>
      <c r="J266" s="28" t="s">
        <v>431</v>
      </c>
      <c r="K266" s="147" t="s">
        <v>923</v>
      </c>
      <c r="L266" s="18">
        <v>1</v>
      </c>
      <c r="M266" s="11">
        <f t="shared" si="115"/>
        <v>1</v>
      </c>
      <c r="N266" s="11">
        <f t="shared" si="116"/>
        <v>0.99795918367346936</v>
      </c>
    </row>
    <row r="267" spans="1:14" ht="22.5" customHeight="1" outlineLevel="1" x14ac:dyDescent="0.2">
      <c r="A267" s="127" t="s">
        <v>241</v>
      </c>
      <c r="B267" s="289" t="s">
        <v>432</v>
      </c>
      <c r="C267" s="289"/>
      <c r="D267" s="289"/>
      <c r="E267" s="289"/>
      <c r="F267" s="289"/>
      <c r="G267" s="289"/>
      <c r="H267" s="128">
        <f>AVERAGE(M268:M274)</f>
        <v>0.98872056514913653</v>
      </c>
      <c r="I267" s="128" t="s">
        <v>938</v>
      </c>
      <c r="J267" s="129"/>
      <c r="K267" s="130"/>
      <c r="L267" s="18"/>
    </row>
    <row r="268" spans="1:14" ht="33.75" customHeight="1" outlineLevel="2" x14ac:dyDescent="0.2">
      <c r="A268" s="149" t="s">
        <v>1220</v>
      </c>
      <c r="B268" s="24" t="s">
        <v>433</v>
      </c>
      <c r="C268" s="25" t="s">
        <v>948</v>
      </c>
      <c r="D268" s="6" t="s">
        <v>902</v>
      </c>
      <c r="E268" s="26">
        <v>147.6</v>
      </c>
      <c r="F268" s="26">
        <v>140</v>
      </c>
      <c r="G268" s="26">
        <v>131.1</v>
      </c>
      <c r="H268" s="27">
        <f t="shared" ref="H268:H274" si="117">(G268/F268)^L268</f>
        <v>0.93642857142857139</v>
      </c>
      <c r="I268" s="27">
        <f t="shared" ref="I268:I274" si="118">(G268/E268)^L268</f>
        <v>0.88821138211382111</v>
      </c>
      <c r="J268" s="28" t="s">
        <v>434</v>
      </c>
      <c r="K268" s="147" t="s">
        <v>907</v>
      </c>
      <c r="L268" s="18">
        <v>1</v>
      </c>
      <c r="M268" s="11">
        <f t="shared" ref="M268:M274" si="119">IF(H268&gt;1,1,H268)</f>
        <v>0.93642857142857139</v>
      </c>
      <c r="N268" s="13" t="s">
        <v>938</v>
      </c>
    </row>
    <row r="269" spans="1:14" ht="78" customHeight="1" outlineLevel="2" x14ac:dyDescent="0.2">
      <c r="A269" s="149" t="s">
        <v>1221</v>
      </c>
      <c r="B269" s="24" t="s">
        <v>435</v>
      </c>
      <c r="C269" s="25" t="s">
        <v>948</v>
      </c>
      <c r="D269" s="6" t="s">
        <v>902</v>
      </c>
      <c r="E269" s="26">
        <v>81.3</v>
      </c>
      <c r="F269" s="26">
        <v>80</v>
      </c>
      <c r="G269" s="26">
        <v>100</v>
      </c>
      <c r="H269" s="27">
        <f t="shared" si="117"/>
        <v>1.25</v>
      </c>
      <c r="I269" s="27">
        <f t="shared" si="118"/>
        <v>1.2300123001230012</v>
      </c>
      <c r="J269" s="28" t="s">
        <v>2411</v>
      </c>
      <c r="K269" s="147" t="s">
        <v>907</v>
      </c>
      <c r="L269" s="18">
        <v>1</v>
      </c>
      <c r="M269" s="11">
        <f t="shared" si="119"/>
        <v>1</v>
      </c>
      <c r="N269" s="13" t="s">
        <v>938</v>
      </c>
    </row>
    <row r="270" spans="1:14" ht="48" customHeight="1" outlineLevel="2" x14ac:dyDescent="0.2">
      <c r="A270" s="149" t="s">
        <v>1222</v>
      </c>
      <c r="B270" s="24" t="s">
        <v>436</v>
      </c>
      <c r="C270" s="25" t="s">
        <v>948</v>
      </c>
      <c r="D270" s="6" t="s">
        <v>902</v>
      </c>
      <c r="E270" s="26">
        <v>67</v>
      </c>
      <c r="F270" s="26">
        <v>90</v>
      </c>
      <c r="G270" s="26">
        <v>92.308000000000007</v>
      </c>
      <c r="H270" s="27">
        <f t="shared" si="117"/>
        <v>1.0256444444444446</v>
      </c>
      <c r="I270" s="27">
        <f t="shared" si="118"/>
        <v>1.3777313432835823</v>
      </c>
      <c r="J270" s="28" t="s">
        <v>437</v>
      </c>
      <c r="K270" s="147" t="s">
        <v>907</v>
      </c>
      <c r="L270" s="18">
        <v>1</v>
      </c>
      <c r="M270" s="11">
        <f t="shared" si="119"/>
        <v>1</v>
      </c>
      <c r="N270" s="13" t="s">
        <v>938</v>
      </c>
    </row>
    <row r="271" spans="1:14" ht="54.75" customHeight="1" outlineLevel="2" x14ac:dyDescent="0.2">
      <c r="A271" s="149" t="s">
        <v>1223</v>
      </c>
      <c r="B271" s="24" t="s">
        <v>438</v>
      </c>
      <c r="C271" s="25" t="s">
        <v>948</v>
      </c>
      <c r="D271" s="6" t="s">
        <v>902</v>
      </c>
      <c r="E271" s="26">
        <v>92</v>
      </c>
      <c r="F271" s="26">
        <v>90</v>
      </c>
      <c r="G271" s="26">
        <v>90.323000000000008</v>
      </c>
      <c r="H271" s="27">
        <f t="shared" si="117"/>
        <v>1.0035888888888889</v>
      </c>
      <c r="I271" s="27">
        <f t="shared" si="118"/>
        <v>0.98177173913043492</v>
      </c>
      <c r="J271" s="28" t="s">
        <v>407</v>
      </c>
      <c r="K271" s="147" t="s">
        <v>907</v>
      </c>
      <c r="L271" s="18">
        <v>1</v>
      </c>
      <c r="M271" s="11">
        <f t="shared" si="119"/>
        <v>1</v>
      </c>
      <c r="N271" s="13" t="s">
        <v>938</v>
      </c>
    </row>
    <row r="272" spans="1:14" ht="92.25" customHeight="1" outlineLevel="2" x14ac:dyDescent="0.2">
      <c r="A272" s="149" t="s">
        <v>1224</v>
      </c>
      <c r="B272" s="24" t="s">
        <v>439</v>
      </c>
      <c r="C272" s="25" t="s">
        <v>948</v>
      </c>
      <c r="D272" s="6" t="s">
        <v>902</v>
      </c>
      <c r="E272" s="26">
        <v>94</v>
      </c>
      <c r="F272" s="26">
        <v>91</v>
      </c>
      <c r="G272" s="26">
        <v>89.600000000000009</v>
      </c>
      <c r="H272" s="27">
        <f t="shared" si="117"/>
        <v>0.98461538461538467</v>
      </c>
      <c r="I272" s="27">
        <f t="shared" si="118"/>
        <v>0.95319148936170217</v>
      </c>
      <c r="J272" s="28" t="s">
        <v>440</v>
      </c>
      <c r="K272" s="147" t="s">
        <v>907</v>
      </c>
      <c r="L272" s="18">
        <v>1</v>
      </c>
      <c r="M272" s="11">
        <f t="shared" si="119"/>
        <v>0.98461538461538467</v>
      </c>
      <c r="N272" s="13" t="s">
        <v>938</v>
      </c>
    </row>
    <row r="273" spans="1:14" ht="68.25" customHeight="1" outlineLevel="2" x14ac:dyDescent="0.2">
      <c r="A273" s="149" t="s">
        <v>1225</v>
      </c>
      <c r="B273" s="24" t="s">
        <v>441</v>
      </c>
      <c r="C273" s="25" t="s">
        <v>948</v>
      </c>
      <c r="D273" s="6" t="s">
        <v>902</v>
      </c>
      <c r="E273" s="26">
        <v>81.5</v>
      </c>
      <c r="F273" s="26">
        <v>90</v>
      </c>
      <c r="G273" s="26">
        <v>100</v>
      </c>
      <c r="H273" s="27">
        <f t="shared" si="117"/>
        <v>1.1111111111111112</v>
      </c>
      <c r="I273" s="27">
        <f t="shared" si="118"/>
        <v>1.2269938650306749</v>
      </c>
      <c r="J273" s="28" t="s">
        <v>442</v>
      </c>
      <c r="K273" s="147" t="s">
        <v>907</v>
      </c>
      <c r="L273" s="18">
        <v>1</v>
      </c>
      <c r="M273" s="11">
        <f t="shared" si="119"/>
        <v>1</v>
      </c>
      <c r="N273" s="13" t="s">
        <v>938</v>
      </c>
    </row>
    <row r="274" spans="1:14" ht="66.75" customHeight="1" outlineLevel="2" x14ac:dyDescent="0.2">
      <c r="A274" s="149" t="s">
        <v>1226</v>
      </c>
      <c r="B274" s="24" t="s">
        <v>443</v>
      </c>
      <c r="C274" s="25" t="s">
        <v>948</v>
      </c>
      <c r="D274" s="6" t="s">
        <v>902</v>
      </c>
      <c r="E274" s="26">
        <v>90.9</v>
      </c>
      <c r="F274" s="26">
        <v>90</v>
      </c>
      <c r="G274" s="26">
        <v>91.588999999999999</v>
      </c>
      <c r="H274" s="27">
        <f t="shared" si="117"/>
        <v>1.0176555555555555</v>
      </c>
      <c r="I274" s="27">
        <f t="shared" si="118"/>
        <v>1.0075797579757975</v>
      </c>
      <c r="J274" s="28"/>
      <c r="K274" s="147" t="s">
        <v>907</v>
      </c>
      <c r="L274" s="18">
        <v>1</v>
      </c>
      <c r="M274" s="11">
        <f t="shared" si="119"/>
        <v>1</v>
      </c>
      <c r="N274" s="13" t="s">
        <v>938</v>
      </c>
    </row>
    <row r="275" spans="1:14" ht="18.75" customHeight="1" x14ac:dyDescent="0.2">
      <c r="A275" s="34">
        <v>8</v>
      </c>
      <c r="B275" s="290" t="s">
        <v>444</v>
      </c>
      <c r="C275" s="290"/>
      <c r="D275" s="290"/>
      <c r="E275" s="290"/>
      <c r="F275" s="290"/>
      <c r="G275" s="290"/>
      <c r="H275" s="16">
        <f>AVERAGE(M276:M286)</f>
        <v>1</v>
      </c>
      <c r="I275" s="16">
        <f>AVERAGE(N276:N286)</f>
        <v>0.6766886933599312</v>
      </c>
      <c r="J275" s="22"/>
      <c r="K275" s="23"/>
      <c r="L275" s="17"/>
    </row>
    <row r="276" spans="1:14" ht="33.75" outlineLevel="2" x14ac:dyDescent="0.2">
      <c r="A276" s="149" t="s">
        <v>1227</v>
      </c>
      <c r="B276" s="24" t="s">
        <v>445</v>
      </c>
      <c r="C276" s="25" t="s">
        <v>957</v>
      </c>
      <c r="D276" s="7" t="s">
        <v>903</v>
      </c>
      <c r="E276" s="26">
        <v>23.77</v>
      </c>
      <c r="F276" s="26">
        <v>21.52</v>
      </c>
      <c r="G276" s="26">
        <v>21.52</v>
      </c>
      <c r="H276" s="27">
        <f>(G276/F276)^L276</f>
        <v>1</v>
      </c>
      <c r="I276" s="27">
        <f>(G276/E276)^L276</f>
        <v>1.104553903345725</v>
      </c>
      <c r="J276" s="173" t="s">
        <v>446</v>
      </c>
      <c r="K276" s="147" t="s">
        <v>925</v>
      </c>
      <c r="L276" s="18">
        <v>-1</v>
      </c>
      <c r="M276" s="12" t="s">
        <v>938</v>
      </c>
      <c r="N276" s="12" t="s">
        <v>938</v>
      </c>
    </row>
    <row r="277" spans="1:14" ht="15" customHeight="1" outlineLevel="1" x14ac:dyDescent="0.2">
      <c r="A277" s="127" t="s">
        <v>244</v>
      </c>
      <c r="B277" s="289" t="s">
        <v>447</v>
      </c>
      <c r="C277" s="289"/>
      <c r="D277" s="289"/>
      <c r="E277" s="289"/>
      <c r="F277" s="289"/>
      <c r="G277" s="289"/>
      <c r="H277" s="128">
        <f>AVERAGE(M278:M282)</f>
        <v>1</v>
      </c>
      <c r="I277" s="128">
        <f>AVERAGE(N278:N282)</f>
        <v>0.6766886933599312</v>
      </c>
      <c r="J277" s="129"/>
      <c r="K277" s="130"/>
      <c r="L277" s="18"/>
    </row>
    <row r="278" spans="1:14" ht="53.25" customHeight="1" outlineLevel="2" x14ac:dyDescent="0.2">
      <c r="A278" s="149" t="s">
        <v>1228</v>
      </c>
      <c r="B278" s="24" t="s">
        <v>449</v>
      </c>
      <c r="C278" s="25" t="s">
        <v>950</v>
      </c>
      <c r="D278" s="5" t="s">
        <v>901</v>
      </c>
      <c r="E278" s="26">
        <v>80.2</v>
      </c>
      <c r="F278" s="26">
        <v>44</v>
      </c>
      <c r="G278" s="26">
        <v>44.2</v>
      </c>
      <c r="H278" s="27">
        <f t="shared" ref="H278:H282" si="120">(G278/F278)^L278</f>
        <v>1.0045454545454546</v>
      </c>
      <c r="I278" s="27">
        <f t="shared" ref="I278:I282" si="121">(G278/E278)^L278</f>
        <v>0.55112219451371569</v>
      </c>
      <c r="J278" s="28" t="s">
        <v>450</v>
      </c>
      <c r="K278" s="147" t="s">
        <v>925</v>
      </c>
      <c r="L278" s="18">
        <v>1</v>
      </c>
      <c r="M278" s="11">
        <f t="shared" ref="M278:M282" si="122">IF(H278&gt;1,1,H278)</f>
        <v>1</v>
      </c>
      <c r="N278" s="11">
        <f t="shared" ref="N278:N281" si="123">IF(I278&gt;1.25,1.25,I278)</f>
        <v>0.55112219451371569</v>
      </c>
    </row>
    <row r="279" spans="1:14" ht="45.75" customHeight="1" outlineLevel="2" x14ac:dyDescent="0.2">
      <c r="A279" s="149" t="s">
        <v>1229</v>
      </c>
      <c r="B279" s="24" t="s">
        <v>452</v>
      </c>
      <c r="C279" s="15" t="s">
        <v>945</v>
      </c>
      <c r="D279" s="5" t="s">
        <v>901</v>
      </c>
      <c r="E279" s="26">
        <v>28</v>
      </c>
      <c r="F279" s="26">
        <v>23</v>
      </c>
      <c r="G279" s="26">
        <v>25.3</v>
      </c>
      <c r="H279" s="27">
        <f t="shared" si="120"/>
        <v>1.1000000000000001</v>
      </c>
      <c r="I279" s="27">
        <f t="shared" si="121"/>
        <v>0.90357142857142858</v>
      </c>
      <c r="J279" s="28" t="s">
        <v>453</v>
      </c>
      <c r="K279" s="147" t="s">
        <v>925</v>
      </c>
      <c r="L279" s="18">
        <v>1</v>
      </c>
      <c r="M279" s="11">
        <f t="shared" si="122"/>
        <v>1</v>
      </c>
      <c r="N279" s="11">
        <f t="shared" si="123"/>
        <v>0.90357142857142858</v>
      </c>
    </row>
    <row r="280" spans="1:14" ht="45.75" customHeight="1" outlineLevel="2" x14ac:dyDescent="0.2">
      <c r="A280" s="149" t="s">
        <v>1230</v>
      </c>
      <c r="B280" s="24" t="s">
        <v>455</v>
      </c>
      <c r="C280" s="25" t="s">
        <v>952</v>
      </c>
      <c r="D280" s="5" t="s">
        <v>901</v>
      </c>
      <c r="E280" s="26">
        <v>9315.9</v>
      </c>
      <c r="F280" s="26">
        <v>1150</v>
      </c>
      <c r="G280" s="26">
        <v>1850</v>
      </c>
      <c r="H280" s="27">
        <f t="shared" si="120"/>
        <v>1.6086956521739131</v>
      </c>
      <c r="I280" s="27">
        <f t="shared" si="121"/>
        <v>0.19858521452570338</v>
      </c>
      <c r="J280" s="28" t="s">
        <v>453</v>
      </c>
      <c r="K280" s="147" t="s">
        <v>925</v>
      </c>
      <c r="L280" s="18">
        <v>1</v>
      </c>
      <c r="M280" s="11">
        <f t="shared" si="122"/>
        <v>1</v>
      </c>
      <c r="N280" s="11">
        <f t="shared" si="123"/>
        <v>0.19858521452570338</v>
      </c>
    </row>
    <row r="281" spans="1:14" ht="45" outlineLevel="2" x14ac:dyDescent="0.2">
      <c r="A281" s="149" t="s">
        <v>1231</v>
      </c>
      <c r="B281" s="24" t="s">
        <v>456</v>
      </c>
      <c r="C281" s="25" t="s">
        <v>948</v>
      </c>
      <c r="D281" s="5" t="s">
        <v>901</v>
      </c>
      <c r="E281" s="26">
        <v>18.7</v>
      </c>
      <c r="F281" s="26">
        <v>19.5</v>
      </c>
      <c r="G281" s="26">
        <v>19.7</v>
      </c>
      <c r="H281" s="27">
        <f t="shared" si="120"/>
        <v>1.0102564102564102</v>
      </c>
      <c r="I281" s="27">
        <f t="shared" si="121"/>
        <v>1.053475935828877</v>
      </c>
      <c r="J281" s="28"/>
      <c r="K281" s="147" t="s">
        <v>925</v>
      </c>
      <c r="L281" s="18">
        <v>1</v>
      </c>
      <c r="M281" s="11">
        <f t="shared" si="122"/>
        <v>1</v>
      </c>
      <c r="N281" s="11">
        <f t="shared" si="123"/>
        <v>1.053475935828877</v>
      </c>
    </row>
    <row r="282" spans="1:14" ht="22.5" outlineLevel="2" x14ac:dyDescent="0.2">
      <c r="A282" s="149" t="s">
        <v>1232</v>
      </c>
      <c r="B282" s="24" t="s">
        <v>457</v>
      </c>
      <c r="C282" s="25" t="s">
        <v>948</v>
      </c>
      <c r="D282" s="6" t="s">
        <v>902</v>
      </c>
      <c r="E282" s="26">
        <v>100</v>
      </c>
      <c r="F282" s="26">
        <v>100</v>
      </c>
      <c r="G282" s="26">
        <v>100</v>
      </c>
      <c r="H282" s="27">
        <f t="shared" si="120"/>
        <v>1</v>
      </c>
      <c r="I282" s="27">
        <f t="shared" si="121"/>
        <v>1</v>
      </c>
      <c r="J282" s="28"/>
      <c r="K282" s="147" t="s">
        <v>925</v>
      </c>
      <c r="L282" s="18">
        <v>0</v>
      </c>
      <c r="M282" s="11">
        <f t="shared" si="122"/>
        <v>1</v>
      </c>
      <c r="N282" s="13" t="s">
        <v>938</v>
      </c>
    </row>
    <row r="283" spans="1:14" ht="15" customHeight="1" outlineLevel="1" x14ac:dyDescent="0.2">
      <c r="A283" s="127" t="s">
        <v>801</v>
      </c>
      <c r="B283" s="289" t="s">
        <v>458</v>
      </c>
      <c r="C283" s="289"/>
      <c r="D283" s="289"/>
      <c r="E283" s="289"/>
      <c r="F283" s="289"/>
      <c r="G283" s="289"/>
      <c r="H283" s="128">
        <f>AVERAGE(M284:M286)</f>
        <v>1</v>
      </c>
      <c r="I283" s="128" t="s">
        <v>938</v>
      </c>
      <c r="J283" s="129"/>
      <c r="K283" s="130"/>
      <c r="L283" s="18"/>
    </row>
    <row r="284" spans="1:14" ht="33.75" outlineLevel="2" x14ac:dyDescent="0.2">
      <c r="A284" s="149" t="s">
        <v>1233</v>
      </c>
      <c r="B284" s="24" t="s">
        <v>459</v>
      </c>
      <c r="C284" s="25" t="s">
        <v>942</v>
      </c>
      <c r="D284" s="6" t="s">
        <v>902</v>
      </c>
      <c r="E284" s="30">
        <v>3</v>
      </c>
      <c r="F284" s="30">
        <v>1</v>
      </c>
      <c r="G284" s="30">
        <v>1</v>
      </c>
      <c r="H284" s="27">
        <f t="shared" ref="H284:H286" si="124">(G284/F284)^L284</f>
        <v>1</v>
      </c>
      <c r="I284" s="27">
        <f t="shared" ref="I284:I286" si="125">(G284/E284)^L284</f>
        <v>0.33333333333333331</v>
      </c>
      <c r="J284" s="28"/>
      <c r="K284" s="147" t="s">
        <v>925</v>
      </c>
      <c r="L284" s="18">
        <v>1</v>
      </c>
      <c r="M284" s="11">
        <f t="shared" ref="M284:M286" si="126">IF(H284&gt;1,1,H284)</f>
        <v>1</v>
      </c>
      <c r="N284" s="13" t="s">
        <v>938</v>
      </c>
    </row>
    <row r="285" spans="1:14" ht="23.25" customHeight="1" outlineLevel="2" x14ac:dyDescent="0.2">
      <c r="A285" s="149" t="s">
        <v>1234</v>
      </c>
      <c r="B285" s="24" t="s">
        <v>460</v>
      </c>
      <c r="C285" s="25" t="s">
        <v>970</v>
      </c>
      <c r="D285" s="6" t="s">
        <v>902</v>
      </c>
      <c r="E285" s="30">
        <v>24</v>
      </c>
      <c r="F285" s="30">
        <v>24</v>
      </c>
      <c r="G285" s="30">
        <v>24</v>
      </c>
      <c r="H285" s="27">
        <f t="shared" si="124"/>
        <v>1</v>
      </c>
      <c r="I285" s="27">
        <f t="shared" si="125"/>
        <v>1</v>
      </c>
      <c r="J285" s="28"/>
      <c r="K285" s="147" t="s">
        <v>925</v>
      </c>
      <c r="L285" s="18">
        <v>0</v>
      </c>
      <c r="M285" s="11">
        <f t="shared" si="126"/>
        <v>1</v>
      </c>
      <c r="N285" s="13" t="s">
        <v>938</v>
      </c>
    </row>
    <row r="286" spans="1:14" ht="33.75" outlineLevel="2" x14ac:dyDescent="0.2">
      <c r="A286" s="149" t="s">
        <v>1235</v>
      </c>
      <c r="B286" s="24" t="s">
        <v>461</v>
      </c>
      <c r="C286" s="25" t="s">
        <v>948</v>
      </c>
      <c r="D286" s="6" t="s">
        <v>902</v>
      </c>
      <c r="E286" s="26">
        <v>100</v>
      </c>
      <c r="F286" s="26">
        <v>100</v>
      </c>
      <c r="G286" s="26">
        <v>100</v>
      </c>
      <c r="H286" s="27">
        <f t="shared" si="124"/>
        <v>1</v>
      </c>
      <c r="I286" s="27">
        <f t="shared" si="125"/>
        <v>1</v>
      </c>
      <c r="J286" s="28"/>
      <c r="K286" s="147" t="s">
        <v>925</v>
      </c>
      <c r="L286" s="18">
        <v>0</v>
      </c>
      <c r="M286" s="11">
        <f t="shared" si="126"/>
        <v>1</v>
      </c>
      <c r="N286" s="13" t="s">
        <v>938</v>
      </c>
    </row>
    <row r="287" spans="1:14" ht="18.75" customHeight="1" x14ac:dyDescent="0.2">
      <c r="A287" s="34">
        <v>9</v>
      </c>
      <c r="B287" s="290" t="s">
        <v>462</v>
      </c>
      <c r="C287" s="290"/>
      <c r="D287" s="290"/>
      <c r="E287" s="290"/>
      <c r="F287" s="290"/>
      <c r="G287" s="290"/>
      <c r="H287" s="16">
        <f>AVERAGE(M288:M311)</f>
        <v>0.9790320525780094</v>
      </c>
      <c r="I287" s="16">
        <f>AVERAGE(N288:N311)</f>
        <v>0.98885002419837309</v>
      </c>
      <c r="J287" s="22"/>
      <c r="K287" s="23"/>
      <c r="L287" s="17"/>
    </row>
    <row r="288" spans="1:14" ht="27.75" customHeight="1" outlineLevel="2" x14ac:dyDescent="0.2">
      <c r="A288" s="149" t="s">
        <v>1236</v>
      </c>
      <c r="B288" s="24" t="s">
        <v>463</v>
      </c>
      <c r="C288" s="25" t="s">
        <v>948</v>
      </c>
      <c r="D288" s="7" t="s">
        <v>903</v>
      </c>
      <c r="E288" s="26">
        <v>37.590000000000003</v>
      </c>
      <c r="F288" s="26">
        <v>37.4</v>
      </c>
      <c r="G288" s="26">
        <v>35.800000000000004</v>
      </c>
      <c r="H288" s="27">
        <f t="shared" ref="H288:H290" si="127">(G288/F288)^L288</f>
        <v>1.0446927374301673</v>
      </c>
      <c r="I288" s="27">
        <f t="shared" ref="I288:I290" si="128">(G288/E288)^L288</f>
        <v>1.05</v>
      </c>
      <c r="J288" s="28" t="s">
        <v>464</v>
      </c>
      <c r="K288" s="147" t="s">
        <v>910</v>
      </c>
      <c r="L288" s="18">
        <v>-1</v>
      </c>
      <c r="M288" s="11">
        <f t="shared" ref="M288:M290" si="129">IF(H288&gt;1,1,H288)</f>
        <v>1</v>
      </c>
      <c r="N288" s="11">
        <f t="shared" ref="N288:N290" si="130">IF(I288&gt;1.25,1.25,I288)</f>
        <v>1.05</v>
      </c>
    </row>
    <row r="289" spans="1:14" ht="33.75" outlineLevel="2" x14ac:dyDescent="0.2">
      <c r="A289" s="149" t="s">
        <v>1237</v>
      </c>
      <c r="B289" s="24" t="s">
        <v>465</v>
      </c>
      <c r="C289" s="25" t="s">
        <v>946</v>
      </c>
      <c r="D289" s="7" t="s">
        <v>903</v>
      </c>
      <c r="E289" s="26">
        <v>29.86</v>
      </c>
      <c r="F289" s="26">
        <v>66</v>
      </c>
      <c r="G289" s="26">
        <v>32.14</v>
      </c>
      <c r="H289" s="27">
        <f t="shared" si="127"/>
        <v>2.0535158680771621</v>
      </c>
      <c r="I289" s="27">
        <f t="shared" si="128"/>
        <v>0.92906036092097066</v>
      </c>
      <c r="J289" s="28" t="s">
        <v>2412</v>
      </c>
      <c r="K289" s="147" t="s">
        <v>910</v>
      </c>
      <c r="L289" s="18">
        <v>-1</v>
      </c>
      <c r="M289" s="11">
        <f t="shared" si="129"/>
        <v>1</v>
      </c>
      <c r="N289" s="11">
        <f t="shared" si="130"/>
        <v>0.92906036092097066</v>
      </c>
    </row>
    <row r="290" spans="1:14" ht="26.25" customHeight="1" outlineLevel="2" x14ac:dyDescent="0.2">
      <c r="A290" s="149" t="s">
        <v>1238</v>
      </c>
      <c r="B290" s="24" t="s">
        <v>466</v>
      </c>
      <c r="C290" s="25" t="s">
        <v>971</v>
      </c>
      <c r="D290" s="5" t="s">
        <v>901</v>
      </c>
      <c r="E290" s="29">
        <v>2.95</v>
      </c>
      <c r="F290" s="26">
        <v>3</v>
      </c>
      <c r="G290" s="29">
        <v>2.16</v>
      </c>
      <c r="H290" s="27">
        <f t="shared" si="127"/>
        <v>0.72000000000000008</v>
      </c>
      <c r="I290" s="27">
        <f t="shared" si="128"/>
        <v>0.73220338983050848</v>
      </c>
      <c r="J290" s="28" t="s">
        <v>467</v>
      </c>
      <c r="K290" s="147" t="s">
        <v>910</v>
      </c>
      <c r="L290" s="18">
        <v>1</v>
      </c>
      <c r="M290" s="11">
        <f t="shared" si="129"/>
        <v>0.72000000000000008</v>
      </c>
      <c r="N290" s="11">
        <f t="shared" si="130"/>
        <v>0.73220338983050848</v>
      </c>
    </row>
    <row r="291" spans="1:14" ht="15" customHeight="1" outlineLevel="1" x14ac:dyDescent="0.2">
      <c r="A291" s="127" t="s">
        <v>248</v>
      </c>
      <c r="B291" s="289" t="s">
        <v>468</v>
      </c>
      <c r="C291" s="289"/>
      <c r="D291" s="289"/>
      <c r="E291" s="289"/>
      <c r="F291" s="289"/>
      <c r="G291" s="289"/>
      <c r="H291" s="128">
        <f>AVERAGE(M292:M295)</f>
        <v>0.99960937500000002</v>
      </c>
      <c r="I291" s="128">
        <f>AVERAGE(N292:N295)</f>
        <v>1.1591869203535978</v>
      </c>
      <c r="J291" s="129"/>
      <c r="K291" s="130"/>
      <c r="L291" s="18"/>
    </row>
    <row r="292" spans="1:14" ht="33.75" outlineLevel="2" x14ac:dyDescent="0.2">
      <c r="A292" s="149" t="s">
        <v>1239</v>
      </c>
      <c r="B292" s="24" t="s">
        <v>469</v>
      </c>
      <c r="C292" s="25" t="s">
        <v>948</v>
      </c>
      <c r="D292" s="7" t="s">
        <v>903</v>
      </c>
      <c r="E292" s="26">
        <v>143.9</v>
      </c>
      <c r="F292" s="26">
        <v>98.570000000000007</v>
      </c>
      <c r="G292" s="26">
        <v>77.3</v>
      </c>
      <c r="H292" s="27">
        <f t="shared" ref="H292:H295" si="131">(G292/F292)^L292</f>
        <v>1.2751617076326003</v>
      </c>
      <c r="I292" s="27">
        <f t="shared" ref="I292:I295" si="132">(G292/E292)^L292</f>
        <v>1.8615782664941789</v>
      </c>
      <c r="J292" s="28" t="s">
        <v>464</v>
      </c>
      <c r="K292" s="147" t="s">
        <v>910</v>
      </c>
      <c r="L292" s="18">
        <v>-1</v>
      </c>
      <c r="M292" s="11">
        <f t="shared" ref="M292:M295" si="133">IF(H292&gt;1,1,H292)</f>
        <v>1</v>
      </c>
      <c r="N292" s="11">
        <f t="shared" ref="N292:N295" si="134">IF(I292&gt;1.25,1.25,I292)</f>
        <v>1.25</v>
      </c>
    </row>
    <row r="293" spans="1:14" ht="66.75" customHeight="1" outlineLevel="2" x14ac:dyDescent="0.2">
      <c r="A293" s="149" t="s">
        <v>1240</v>
      </c>
      <c r="B293" s="24" t="s">
        <v>2413</v>
      </c>
      <c r="C293" s="25" t="s">
        <v>948</v>
      </c>
      <c r="D293" s="7" t="s">
        <v>903</v>
      </c>
      <c r="E293" s="26">
        <v>16.600000000000001</v>
      </c>
      <c r="F293" s="26">
        <v>16</v>
      </c>
      <c r="G293" s="26">
        <v>14.9</v>
      </c>
      <c r="H293" s="27">
        <f t="shared" si="131"/>
        <v>1.0738255033557047</v>
      </c>
      <c r="I293" s="27">
        <f t="shared" si="132"/>
        <v>1.1140939597315438</v>
      </c>
      <c r="J293" s="28" t="s">
        <v>470</v>
      </c>
      <c r="K293" s="147" t="s">
        <v>910</v>
      </c>
      <c r="L293" s="18">
        <v>-1</v>
      </c>
      <c r="M293" s="11">
        <f t="shared" si="133"/>
        <v>1</v>
      </c>
      <c r="N293" s="11">
        <f t="shared" si="134"/>
        <v>1.1140939597315438</v>
      </c>
    </row>
    <row r="294" spans="1:14" ht="35.25" customHeight="1" outlineLevel="2" x14ac:dyDescent="0.2">
      <c r="A294" s="149" t="s">
        <v>1241</v>
      </c>
      <c r="B294" s="24" t="s">
        <v>471</v>
      </c>
      <c r="C294" s="25" t="s">
        <v>948</v>
      </c>
      <c r="D294" s="5" t="s">
        <v>901</v>
      </c>
      <c r="E294" s="26">
        <v>1.9000000000000001</v>
      </c>
      <c r="F294" s="26">
        <v>6.4</v>
      </c>
      <c r="G294" s="29">
        <v>6.3900000000000006</v>
      </c>
      <c r="H294" s="27">
        <f t="shared" si="131"/>
        <v>0.99843750000000009</v>
      </c>
      <c r="I294" s="27">
        <f t="shared" si="132"/>
        <v>3.3631578947368421</v>
      </c>
      <c r="J294" s="28"/>
      <c r="K294" s="147" t="s">
        <v>912</v>
      </c>
      <c r="L294" s="18">
        <v>1</v>
      </c>
      <c r="M294" s="11">
        <f t="shared" si="133"/>
        <v>0.99843750000000009</v>
      </c>
      <c r="N294" s="11">
        <f t="shared" si="134"/>
        <v>1.25</v>
      </c>
    </row>
    <row r="295" spans="1:14" ht="102" customHeight="1" outlineLevel="2" x14ac:dyDescent="0.2">
      <c r="A295" s="149" t="s">
        <v>1242</v>
      </c>
      <c r="B295" s="24" t="s">
        <v>472</v>
      </c>
      <c r="C295" s="25" t="s">
        <v>948</v>
      </c>
      <c r="D295" s="5" t="s">
        <v>901</v>
      </c>
      <c r="E295" s="26">
        <v>30.900000000000002</v>
      </c>
      <c r="F295" s="26">
        <v>30</v>
      </c>
      <c r="G295" s="26">
        <v>31.6</v>
      </c>
      <c r="H295" s="27">
        <f t="shared" si="131"/>
        <v>1.0533333333333335</v>
      </c>
      <c r="I295" s="27">
        <f t="shared" si="132"/>
        <v>1.022653721682848</v>
      </c>
      <c r="J295" s="28" t="s">
        <v>473</v>
      </c>
      <c r="K295" s="147" t="s">
        <v>910</v>
      </c>
      <c r="L295" s="18">
        <v>1</v>
      </c>
      <c r="M295" s="11">
        <f t="shared" si="133"/>
        <v>1</v>
      </c>
      <c r="N295" s="11">
        <f t="shared" si="134"/>
        <v>1.022653721682848</v>
      </c>
    </row>
    <row r="296" spans="1:14" ht="15" customHeight="1" outlineLevel="1" x14ac:dyDescent="0.2">
      <c r="A296" s="127" t="s">
        <v>251</v>
      </c>
      <c r="B296" s="289" t="s">
        <v>474</v>
      </c>
      <c r="C296" s="289"/>
      <c r="D296" s="289"/>
      <c r="E296" s="289"/>
      <c r="F296" s="289"/>
      <c r="G296" s="289"/>
      <c r="H296" s="128">
        <f>AVERAGE(M297:M304)</f>
        <v>0.98853211009174313</v>
      </c>
      <c r="I296" s="128">
        <f>AVERAGE(N297:N304)</f>
        <v>1.0202612334508154</v>
      </c>
      <c r="J296" s="129"/>
      <c r="K296" s="130"/>
      <c r="L296" s="18"/>
    </row>
    <row r="297" spans="1:14" ht="46.5" customHeight="1" outlineLevel="2" x14ac:dyDescent="0.2">
      <c r="A297" s="149" t="s">
        <v>1243</v>
      </c>
      <c r="B297" s="24" t="s">
        <v>475</v>
      </c>
      <c r="C297" s="25" t="s">
        <v>948</v>
      </c>
      <c r="D297" s="7" t="s">
        <v>903</v>
      </c>
      <c r="E297" s="26">
        <v>90</v>
      </c>
      <c r="F297" s="26">
        <v>97.5</v>
      </c>
      <c r="G297" s="26">
        <v>86</v>
      </c>
      <c r="H297" s="27">
        <f t="shared" ref="H297:H304" si="135">(G297/F297)^L297</f>
        <v>1.1337209302325582</v>
      </c>
      <c r="I297" s="27">
        <f t="shared" ref="I297:I302" si="136">(G297/E297)^L297</f>
        <v>1.0465116279069766</v>
      </c>
      <c r="J297" s="28" t="s">
        <v>476</v>
      </c>
      <c r="K297" s="147" t="s">
        <v>910</v>
      </c>
      <c r="L297" s="18">
        <v>-1</v>
      </c>
      <c r="M297" s="11">
        <f t="shared" ref="M297:M304" si="137">IF(H297&gt;1,1,H297)</f>
        <v>1</v>
      </c>
      <c r="N297" s="11">
        <f t="shared" ref="N297:N302" si="138">IF(I297&gt;1.25,1.25,I297)</f>
        <v>1.0465116279069766</v>
      </c>
    </row>
    <row r="298" spans="1:14" ht="46.5" customHeight="1" outlineLevel="2" x14ac:dyDescent="0.2">
      <c r="A298" s="149" t="s">
        <v>1244</v>
      </c>
      <c r="B298" s="24" t="s">
        <v>477</v>
      </c>
      <c r="C298" s="25" t="s">
        <v>942</v>
      </c>
      <c r="D298" s="7" t="s">
        <v>903</v>
      </c>
      <c r="E298" s="30">
        <v>970</v>
      </c>
      <c r="F298" s="30">
        <v>1008</v>
      </c>
      <c r="G298" s="30">
        <v>915</v>
      </c>
      <c r="H298" s="27">
        <f t="shared" si="135"/>
        <v>1.1016393442622952</v>
      </c>
      <c r="I298" s="27">
        <f t="shared" si="136"/>
        <v>1.0601092896174864</v>
      </c>
      <c r="J298" s="28" t="s">
        <v>478</v>
      </c>
      <c r="K298" s="147" t="s">
        <v>910</v>
      </c>
      <c r="L298" s="18">
        <v>-1</v>
      </c>
      <c r="M298" s="11">
        <f t="shared" si="137"/>
        <v>1</v>
      </c>
      <c r="N298" s="11">
        <f t="shared" si="138"/>
        <v>1.0601092896174864</v>
      </c>
    </row>
    <row r="299" spans="1:14" ht="46.5" customHeight="1" outlineLevel="2" x14ac:dyDescent="0.2">
      <c r="A299" s="149" t="s">
        <v>1245</v>
      </c>
      <c r="B299" s="24" t="s">
        <v>479</v>
      </c>
      <c r="C299" s="25" t="s">
        <v>971</v>
      </c>
      <c r="D299" s="7" t="s">
        <v>903</v>
      </c>
      <c r="E299" s="30">
        <v>102</v>
      </c>
      <c r="F299" s="30">
        <v>99</v>
      </c>
      <c r="G299" s="30">
        <v>109</v>
      </c>
      <c r="H299" s="27">
        <f t="shared" si="135"/>
        <v>0.90825688073394495</v>
      </c>
      <c r="I299" s="27">
        <f t="shared" si="136"/>
        <v>0.93577981651376152</v>
      </c>
      <c r="J299" s="28" t="s">
        <v>480</v>
      </c>
      <c r="K299" s="147" t="s">
        <v>910</v>
      </c>
      <c r="L299" s="18">
        <v>-1</v>
      </c>
      <c r="M299" s="11">
        <f t="shared" si="137"/>
        <v>0.90825688073394495</v>
      </c>
      <c r="N299" s="11">
        <f t="shared" si="138"/>
        <v>0.93577981651376152</v>
      </c>
    </row>
    <row r="300" spans="1:14" ht="24" customHeight="1" outlineLevel="2" x14ac:dyDescent="0.2">
      <c r="A300" s="149" t="s">
        <v>1246</v>
      </c>
      <c r="B300" s="24" t="s">
        <v>481</v>
      </c>
      <c r="C300" s="25" t="s">
        <v>971</v>
      </c>
      <c r="D300" s="5" t="s">
        <v>901</v>
      </c>
      <c r="E300" s="30">
        <v>15</v>
      </c>
      <c r="F300" s="30">
        <v>15</v>
      </c>
      <c r="G300" s="30">
        <v>15</v>
      </c>
      <c r="H300" s="27">
        <f t="shared" si="135"/>
        <v>1</v>
      </c>
      <c r="I300" s="27">
        <f t="shared" si="136"/>
        <v>1</v>
      </c>
      <c r="J300" s="28"/>
      <c r="K300" s="147" t="s">
        <v>910</v>
      </c>
      <c r="L300" s="18">
        <v>1</v>
      </c>
      <c r="M300" s="11">
        <f t="shared" si="137"/>
        <v>1</v>
      </c>
      <c r="N300" s="11">
        <f t="shared" si="138"/>
        <v>1</v>
      </c>
    </row>
    <row r="301" spans="1:14" ht="45.75" customHeight="1" outlineLevel="2" x14ac:dyDescent="0.2">
      <c r="A301" s="149" t="s">
        <v>1247</v>
      </c>
      <c r="B301" s="24" t="s">
        <v>482</v>
      </c>
      <c r="C301" s="25" t="s">
        <v>948</v>
      </c>
      <c r="D301" s="5" t="s">
        <v>901</v>
      </c>
      <c r="E301" s="26">
        <v>24</v>
      </c>
      <c r="F301" s="26">
        <v>24</v>
      </c>
      <c r="G301" s="26">
        <v>25</v>
      </c>
      <c r="H301" s="27">
        <f t="shared" si="135"/>
        <v>1.0416666666666667</v>
      </c>
      <c r="I301" s="27">
        <f t="shared" si="136"/>
        <v>1.0416666666666667</v>
      </c>
      <c r="J301" s="28" t="s">
        <v>483</v>
      </c>
      <c r="K301" s="147" t="s">
        <v>910</v>
      </c>
      <c r="L301" s="18">
        <v>1</v>
      </c>
      <c r="M301" s="11">
        <f t="shared" si="137"/>
        <v>1</v>
      </c>
      <c r="N301" s="11">
        <f t="shared" si="138"/>
        <v>1.0416666666666667</v>
      </c>
    </row>
    <row r="302" spans="1:14" ht="24" customHeight="1" outlineLevel="2" x14ac:dyDescent="0.2">
      <c r="A302" s="149" t="s">
        <v>1248</v>
      </c>
      <c r="B302" s="24" t="s">
        <v>484</v>
      </c>
      <c r="C302" s="25" t="s">
        <v>948</v>
      </c>
      <c r="D302" s="5" t="s">
        <v>901</v>
      </c>
      <c r="E302" s="26">
        <v>80</v>
      </c>
      <c r="F302" s="26">
        <v>82</v>
      </c>
      <c r="G302" s="26">
        <v>83</v>
      </c>
      <c r="H302" s="27">
        <f t="shared" si="135"/>
        <v>1.0121951219512195</v>
      </c>
      <c r="I302" s="27">
        <f t="shared" si="136"/>
        <v>1.0375000000000001</v>
      </c>
      <c r="J302" s="28" t="s">
        <v>485</v>
      </c>
      <c r="K302" s="147" t="s">
        <v>910</v>
      </c>
      <c r="L302" s="18">
        <v>1</v>
      </c>
      <c r="M302" s="11">
        <f t="shared" si="137"/>
        <v>1</v>
      </c>
      <c r="N302" s="11">
        <f t="shared" si="138"/>
        <v>1.0375000000000001</v>
      </c>
    </row>
    <row r="303" spans="1:14" ht="45" outlineLevel="2" x14ac:dyDescent="0.2">
      <c r="A303" s="149" t="s">
        <v>1249</v>
      </c>
      <c r="B303" s="24" t="s">
        <v>486</v>
      </c>
      <c r="C303" s="25" t="s">
        <v>948</v>
      </c>
      <c r="D303" s="5" t="s">
        <v>901</v>
      </c>
      <c r="E303" s="29" t="s">
        <v>938</v>
      </c>
      <c r="F303" s="29">
        <v>0.21</v>
      </c>
      <c r="G303" s="29">
        <v>0.21</v>
      </c>
      <c r="H303" s="27">
        <f t="shared" si="135"/>
        <v>1</v>
      </c>
      <c r="I303" s="27" t="s">
        <v>938</v>
      </c>
      <c r="J303" s="28"/>
      <c r="K303" s="147" t="s">
        <v>910</v>
      </c>
      <c r="L303" s="18">
        <v>1</v>
      </c>
      <c r="M303" s="11">
        <f t="shared" si="137"/>
        <v>1</v>
      </c>
      <c r="N303" s="11" t="s">
        <v>938</v>
      </c>
    </row>
    <row r="304" spans="1:14" ht="56.25" outlineLevel="2" x14ac:dyDescent="0.2">
      <c r="A304" s="149" t="s">
        <v>1250</v>
      </c>
      <c r="B304" s="24" t="s">
        <v>487</v>
      </c>
      <c r="C304" s="25" t="s">
        <v>948</v>
      </c>
      <c r="D304" s="5" t="s">
        <v>901</v>
      </c>
      <c r="E304" s="29" t="s">
        <v>938</v>
      </c>
      <c r="F304" s="29">
        <v>0.19</v>
      </c>
      <c r="G304" s="26">
        <v>0.4</v>
      </c>
      <c r="H304" s="27">
        <f t="shared" si="135"/>
        <v>2.1052631578947367</v>
      </c>
      <c r="I304" s="27" t="s">
        <v>938</v>
      </c>
      <c r="J304" s="28" t="s">
        <v>488</v>
      </c>
      <c r="K304" s="147" t="s">
        <v>910</v>
      </c>
      <c r="L304" s="18">
        <v>1</v>
      </c>
      <c r="M304" s="11">
        <f t="shared" si="137"/>
        <v>1</v>
      </c>
      <c r="N304" s="11" t="s">
        <v>938</v>
      </c>
    </row>
    <row r="305" spans="1:14" ht="15" customHeight="1" outlineLevel="1" x14ac:dyDescent="0.2">
      <c r="A305" s="127" t="s">
        <v>254</v>
      </c>
      <c r="B305" s="289" t="s">
        <v>489</v>
      </c>
      <c r="C305" s="289"/>
      <c r="D305" s="289"/>
      <c r="E305" s="289"/>
      <c r="F305" s="289"/>
      <c r="G305" s="289"/>
      <c r="H305" s="128">
        <f>AVERAGE(M306:M311)</f>
        <v>0.98882978723404269</v>
      </c>
      <c r="I305" s="128">
        <f>AVERAGE(N306:N311)</f>
        <v>0.88642860448305427</v>
      </c>
      <c r="J305" s="129"/>
      <c r="K305" s="130"/>
      <c r="L305" s="18"/>
    </row>
    <row r="306" spans="1:14" ht="55.5" customHeight="1" outlineLevel="2" x14ac:dyDescent="0.2">
      <c r="A306" s="149" t="s">
        <v>1251</v>
      </c>
      <c r="B306" s="24" t="s">
        <v>490</v>
      </c>
      <c r="C306" s="25" t="s">
        <v>971</v>
      </c>
      <c r="D306" s="7" t="s">
        <v>903</v>
      </c>
      <c r="E306" s="30">
        <v>16</v>
      </c>
      <c r="F306" s="30">
        <v>190</v>
      </c>
      <c r="G306" s="30">
        <v>63</v>
      </c>
      <c r="H306" s="27">
        <f t="shared" ref="H306:H311" si="139">(G306/F306)^L306</f>
        <v>3.0158730158730163</v>
      </c>
      <c r="I306" s="27">
        <f t="shared" ref="I306:I311" si="140">(G306/E306)^L306</f>
        <v>0.25396825396825395</v>
      </c>
      <c r="J306" s="28" t="s">
        <v>491</v>
      </c>
      <c r="K306" s="147" t="s">
        <v>910</v>
      </c>
      <c r="L306" s="18">
        <v>-1</v>
      </c>
      <c r="M306" s="11">
        <f t="shared" ref="M306:M311" si="141">IF(H306&gt;1,1,H306)</f>
        <v>1</v>
      </c>
      <c r="N306" s="11">
        <f t="shared" ref="N306:N311" si="142">IF(I306&gt;1.25,1.25,I306)</f>
        <v>0.25396825396825395</v>
      </c>
    </row>
    <row r="307" spans="1:14" ht="24.75" customHeight="1" outlineLevel="2" x14ac:dyDescent="0.2">
      <c r="A307" s="149" t="s">
        <v>1252</v>
      </c>
      <c r="B307" s="24" t="s">
        <v>492</v>
      </c>
      <c r="C307" s="25" t="s">
        <v>942</v>
      </c>
      <c r="D307" s="7" t="s">
        <v>903</v>
      </c>
      <c r="E307" s="30">
        <v>2</v>
      </c>
      <c r="F307" s="30">
        <v>5</v>
      </c>
      <c r="G307" s="30">
        <v>2</v>
      </c>
      <c r="H307" s="27">
        <f t="shared" si="139"/>
        <v>2.5</v>
      </c>
      <c r="I307" s="27">
        <f t="shared" si="140"/>
        <v>1</v>
      </c>
      <c r="J307" s="28" t="s">
        <v>493</v>
      </c>
      <c r="K307" s="147" t="s">
        <v>910</v>
      </c>
      <c r="L307" s="18">
        <v>-1</v>
      </c>
      <c r="M307" s="11">
        <f t="shared" si="141"/>
        <v>1</v>
      </c>
      <c r="N307" s="11">
        <f t="shared" si="142"/>
        <v>1</v>
      </c>
    </row>
    <row r="308" spans="1:14" ht="44.25" customHeight="1" outlineLevel="2" x14ac:dyDescent="0.2">
      <c r="A308" s="149" t="s">
        <v>1253</v>
      </c>
      <c r="B308" s="24" t="s">
        <v>494</v>
      </c>
      <c r="C308" s="25" t="s">
        <v>948</v>
      </c>
      <c r="D308" s="7" t="s">
        <v>903</v>
      </c>
      <c r="E308" s="26">
        <v>93</v>
      </c>
      <c r="F308" s="26">
        <v>98.8</v>
      </c>
      <c r="G308" s="26">
        <v>91.7</v>
      </c>
      <c r="H308" s="27">
        <f t="shared" si="139"/>
        <v>1.0774263904034895</v>
      </c>
      <c r="I308" s="27">
        <f t="shared" si="140"/>
        <v>1.0141766630316249</v>
      </c>
      <c r="J308" s="28" t="s">
        <v>2414</v>
      </c>
      <c r="K308" s="147" t="s">
        <v>910</v>
      </c>
      <c r="L308" s="18">
        <v>-1</v>
      </c>
      <c r="M308" s="11">
        <f t="shared" si="141"/>
        <v>1</v>
      </c>
      <c r="N308" s="11">
        <f t="shared" si="142"/>
        <v>1.0141766630316249</v>
      </c>
    </row>
    <row r="309" spans="1:14" ht="33.75" outlineLevel="2" x14ac:dyDescent="0.2">
      <c r="A309" s="149" t="s">
        <v>1254</v>
      </c>
      <c r="B309" s="24" t="s">
        <v>495</v>
      </c>
      <c r="C309" s="25" t="s">
        <v>971</v>
      </c>
      <c r="D309" s="5" t="s">
        <v>901</v>
      </c>
      <c r="E309" s="30">
        <v>880</v>
      </c>
      <c r="F309" s="30">
        <v>940</v>
      </c>
      <c r="G309" s="30">
        <v>877</v>
      </c>
      <c r="H309" s="27">
        <f t="shared" si="139"/>
        <v>0.93297872340425536</v>
      </c>
      <c r="I309" s="27">
        <f t="shared" si="140"/>
        <v>0.99659090909090908</v>
      </c>
      <c r="J309" s="28" t="s">
        <v>496</v>
      </c>
      <c r="K309" s="147" t="s">
        <v>910</v>
      </c>
      <c r="L309" s="18">
        <v>1</v>
      </c>
      <c r="M309" s="11">
        <f t="shared" si="141"/>
        <v>0.93297872340425536</v>
      </c>
      <c r="N309" s="11">
        <f t="shared" si="142"/>
        <v>0.99659090909090908</v>
      </c>
    </row>
    <row r="310" spans="1:14" ht="24" customHeight="1" outlineLevel="2" x14ac:dyDescent="0.2">
      <c r="A310" s="149" t="s">
        <v>1255</v>
      </c>
      <c r="B310" s="24" t="s">
        <v>497</v>
      </c>
      <c r="C310" s="25" t="s">
        <v>948</v>
      </c>
      <c r="D310" s="5" t="s">
        <v>901</v>
      </c>
      <c r="E310" s="26">
        <v>74.3</v>
      </c>
      <c r="F310" s="26">
        <v>75</v>
      </c>
      <c r="G310" s="26">
        <v>78.3</v>
      </c>
      <c r="H310" s="27">
        <f t="shared" si="139"/>
        <v>1.044</v>
      </c>
      <c r="I310" s="27">
        <f t="shared" si="140"/>
        <v>1.053835800807537</v>
      </c>
      <c r="J310" s="28" t="s">
        <v>498</v>
      </c>
      <c r="K310" s="147" t="s">
        <v>910</v>
      </c>
      <c r="L310" s="18">
        <v>1</v>
      </c>
      <c r="M310" s="11">
        <f t="shared" si="141"/>
        <v>1</v>
      </c>
      <c r="N310" s="11">
        <f t="shared" si="142"/>
        <v>1.053835800807537</v>
      </c>
    </row>
    <row r="311" spans="1:14" ht="26.25" customHeight="1" outlineLevel="2" x14ac:dyDescent="0.2">
      <c r="A311" s="149" t="s">
        <v>1256</v>
      </c>
      <c r="B311" s="24" t="s">
        <v>499</v>
      </c>
      <c r="C311" s="25" t="s">
        <v>948</v>
      </c>
      <c r="D311" s="5" t="s">
        <v>901</v>
      </c>
      <c r="E311" s="26">
        <v>98.33</v>
      </c>
      <c r="F311" s="26">
        <v>98.2</v>
      </c>
      <c r="G311" s="26">
        <v>98.33</v>
      </c>
      <c r="H311" s="27">
        <f t="shared" si="139"/>
        <v>1.0013238289205701</v>
      </c>
      <c r="I311" s="27">
        <f t="shared" si="140"/>
        <v>1</v>
      </c>
      <c r="J311" s="28"/>
      <c r="K311" s="147" t="s">
        <v>910</v>
      </c>
      <c r="L311" s="18">
        <v>1</v>
      </c>
      <c r="M311" s="11">
        <f t="shared" si="141"/>
        <v>1</v>
      </c>
      <c r="N311" s="11">
        <f t="shared" si="142"/>
        <v>1</v>
      </c>
    </row>
    <row r="312" spans="1:14" ht="18.75" customHeight="1" x14ac:dyDescent="0.2">
      <c r="A312" s="34">
        <v>10</v>
      </c>
      <c r="B312" s="290" t="s">
        <v>500</v>
      </c>
      <c r="C312" s="290"/>
      <c r="D312" s="290"/>
      <c r="E312" s="290"/>
      <c r="F312" s="290"/>
      <c r="G312" s="290"/>
      <c r="H312" s="16">
        <f>AVERAGE(M313:M367)</f>
        <v>0.88292214828225368</v>
      </c>
      <c r="I312" s="16">
        <f>AVERAGE(N313:N367)</f>
        <v>0.97558680991754188</v>
      </c>
      <c r="J312" s="22"/>
      <c r="K312" s="23"/>
      <c r="L312" s="17"/>
    </row>
    <row r="313" spans="1:14" ht="45" outlineLevel="2" x14ac:dyDescent="0.2">
      <c r="A313" s="149" t="s">
        <v>1257</v>
      </c>
      <c r="B313" s="24" t="s">
        <v>501</v>
      </c>
      <c r="C313" s="25" t="s">
        <v>948</v>
      </c>
      <c r="D313" s="5" t="s">
        <v>901</v>
      </c>
      <c r="E313" s="26">
        <v>86.600000000000009</v>
      </c>
      <c r="F313" s="26">
        <v>87.600000000000009</v>
      </c>
      <c r="G313" s="26">
        <v>88.8</v>
      </c>
      <c r="H313" s="27">
        <f t="shared" ref="H313:H325" si="143">(G313/F313)^L313</f>
        <v>1.0136986301369861</v>
      </c>
      <c r="I313" s="27">
        <f t="shared" ref="I313:I325" si="144">(G313/E313)^L313</f>
        <v>1.0254041570438799</v>
      </c>
      <c r="J313" s="28"/>
      <c r="K313" s="147" t="s">
        <v>919</v>
      </c>
      <c r="L313" s="18">
        <v>1</v>
      </c>
      <c r="M313" s="11">
        <f t="shared" ref="M313:M325" si="145">IF(H313&gt;1,1,H313)</f>
        <v>1</v>
      </c>
      <c r="N313" s="11">
        <f t="shared" ref="N313:N325" si="146">IF(I313&gt;1.25,1.25,I313)</f>
        <v>1.0254041570438799</v>
      </c>
    </row>
    <row r="314" spans="1:14" ht="33.75" outlineLevel="2" x14ac:dyDescent="0.2">
      <c r="A314" s="149" t="s">
        <v>1258</v>
      </c>
      <c r="B314" s="24" t="s">
        <v>502</v>
      </c>
      <c r="C314" s="25" t="s">
        <v>948</v>
      </c>
      <c r="D314" s="5" t="s">
        <v>901</v>
      </c>
      <c r="E314" s="26">
        <v>22.27</v>
      </c>
      <c r="F314" s="26">
        <v>20.6</v>
      </c>
      <c r="G314" s="26">
        <v>28.1</v>
      </c>
      <c r="H314" s="27">
        <f t="shared" si="143"/>
        <v>1.3640776699029127</v>
      </c>
      <c r="I314" s="27">
        <f t="shared" si="144"/>
        <v>1.2617871576111361</v>
      </c>
      <c r="J314" s="28" t="s">
        <v>503</v>
      </c>
      <c r="K314" s="147" t="s">
        <v>919</v>
      </c>
      <c r="L314" s="18">
        <v>1</v>
      </c>
      <c r="M314" s="11">
        <f t="shared" si="145"/>
        <v>1</v>
      </c>
      <c r="N314" s="11">
        <f t="shared" si="146"/>
        <v>1.25</v>
      </c>
    </row>
    <row r="315" spans="1:14" ht="45" outlineLevel="2" x14ac:dyDescent="0.2">
      <c r="A315" s="149" t="s">
        <v>1259</v>
      </c>
      <c r="B315" s="24" t="s">
        <v>504</v>
      </c>
      <c r="C315" s="25" t="s">
        <v>948</v>
      </c>
      <c r="D315" s="5" t="s">
        <v>901</v>
      </c>
      <c r="E315" s="26">
        <v>74.2</v>
      </c>
      <c r="F315" s="26">
        <v>75.2</v>
      </c>
      <c r="G315" s="26">
        <v>74.2</v>
      </c>
      <c r="H315" s="27">
        <f t="shared" si="143"/>
        <v>0.98670212765957444</v>
      </c>
      <c r="I315" s="27">
        <f t="shared" si="144"/>
        <v>1</v>
      </c>
      <c r="J315" s="28" t="s">
        <v>505</v>
      </c>
      <c r="K315" s="147" t="s">
        <v>919</v>
      </c>
      <c r="L315" s="18">
        <v>1</v>
      </c>
      <c r="M315" s="11">
        <f t="shared" si="145"/>
        <v>0.98670212765957444</v>
      </c>
      <c r="N315" s="11">
        <f t="shared" si="146"/>
        <v>1</v>
      </c>
    </row>
    <row r="316" spans="1:14" ht="56.25" outlineLevel="2" x14ac:dyDescent="0.2">
      <c r="A316" s="149" t="s">
        <v>1260</v>
      </c>
      <c r="B316" s="24" t="s">
        <v>506</v>
      </c>
      <c r="C316" s="25" t="s">
        <v>948</v>
      </c>
      <c r="D316" s="7" t="s">
        <v>903</v>
      </c>
      <c r="E316" s="31">
        <v>6.4000000000000003E-3</v>
      </c>
      <c r="F316" s="32">
        <v>2.7E-2</v>
      </c>
      <c r="G316" s="32">
        <v>2.3E-2</v>
      </c>
      <c r="H316" s="27">
        <f t="shared" si="143"/>
        <v>1.1739130434782608</v>
      </c>
      <c r="I316" s="27">
        <f t="shared" si="144"/>
        <v>0.27826086956521745</v>
      </c>
      <c r="J316" s="28" t="s">
        <v>507</v>
      </c>
      <c r="K316" s="147" t="s">
        <v>919</v>
      </c>
      <c r="L316" s="18">
        <v>-1</v>
      </c>
      <c r="M316" s="11">
        <f t="shared" si="145"/>
        <v>1</v>
      </c>
      <c r="N316" s="11">
        <f t="shared" si="146"/>
        <v>0.27826086956521745</v>
      </c>
    </row>
    <row r="317" spans="1:14" ht="22.5" outlineLevel="2" x14ac:dyDescent="0.2">
      <c r="A317" s="149" t="s">
        <v>1261</v>
      </c>
      <c r="B317" s="24" t="s">
        <v>508</v>
      </c>
      <c r="C317" s="25" t="s">
        <v>948</v>
      </c>
      <c r="D317" s="5" t="s">
        <v>901</v>
      </c>
      <c r="E317" s="26">
        <v>37.4</v>
      </c>
      <c r="F317" s="26">
        <v>37.4</v>
      </c>
      <c r="G317" s="26">
        <v>37.4</v>
      </c>
      <c r="H317" s="27">
        <f t="shared" si="143"/>
        <v>1</v>
      </c>
      <c r="I317" s="27">
        <f t="shared" si="144"/>
        <v>1</v>
      </c>
      <c r="J317" s="28"/>
      <c r="K317" s="147" t="s">
        <v>919</v>
      </c>
      <c r="L317" s="18">
        <v>1</v>
      </c>
      <c r="M317" s="11">
        <f t="shared" si="145"/>
        <v>1</v>
      </c>
      <c r="N317" s="11">
        <f t="shared" si="146"/>
        <v>1</v>
      </c>
    </row>
    <row r="318" spans="1:14" ht="33" customHeight="1" outlineLevel="2" x14ac:dyDescent="0.2">
      <c r="A318" s="149" t="s">
        <v>1262</v>
      </c>
      <c r="B318" s="24" t="s">
        <v>509</v>
      </c>
      <c r="C318" s="25" t="s">
        <v>961</v>
      </c>
      <c r="D318" s="5" t="s">
        <v>901</v>
      </c>
      <c r="E318" s="26">
        <v>6.75</v>
      </c>
      <c r="F318" s="26">
        <v>5.8</v>
      </c>
      <c r="G318" s="29">
        <v>6.96</v>
      </c>
      <c r="H318" s="27">
        <f t="shared" si="143"/>
        <v>1.2</v>
      </c>
      <c r="I318" s="27">
        <f t="shared" si="144"/>
        <v>1.0311111111111111</v>
      </c>
      <c r="J318" s="28" t="s">
        <v>510</v>
      </c>
      <c r="K318" s="147" t="s">
        <v>919</v>
      </c>
      <c r="L318" s="18">
        <v>1</v>
      </c>
      <c r="M318" s="11">
        <f t="shared" si="145"/>
        <v>1</v>
      </c>
      <c r="N318" s="11">
        <f t="shared" si="146"/>
        <v>1.0311111111111111</v>
      </c>
    </row>
    <row r="319" spans="1:14" ht="24" customHeight="1" outlineLevel="2" x14ac:dyDescent="0.2">
      <c r="A319" s="149" t="s">
        <v>1263</v>
      </c>
      <c r="B319" s="24" t="s">
        <v>511</v>
      </c>
      <c r="C319" s="25" t="s">
        <v>948</v>
      </c>
      <c r="D319" s="5" t="s">
        <v>901</v>
      </c>
      <c r="E319" s="26">
        <v>20.100000000000001</v>
      </c>
      <c r="F319" s="26">
        <v>25</v>
      </c>
      <c r="G319" s="26">
        <v>21.3</v>
      </c>
      <c r="H319" s="27">
        <f t="shared" si="143"/>
        <v>0.85199999999999998</v>
      </c>
      <c r="I319" s="27">
        <f t="shared" si="144"/>
        <v>1.0597014925373134</v>
      </c>
      <c r="J319" s="28" t="s">
        <v>512</v>
      </c>
      <c r="K319" s="147" t="s">
        <v>919</v>
      </c>
      <c r="L319" s="18">
        <v>1</v>
      </c>
      <c r="M319" s="11">
        <f t="shared" si="145"/>
        <v>0.85199999999999998</v>
      </c>
      <c r="N319" s="11">
        <f t="shared" si="146"/>
        <v>1.0597014925373134</v>
      </c>
    </row>
    <row r="320" spans="1:14" ht="24" customHeight="1" outlineLevel="2" x14ac:dyDescent="0.2">
      <c r="A320" s="149" t="s">
        <v>1264</v>
      </c>
      <c r="B320" s="24" t="s">
        <v>513</v>
      </c>
      <c r="C320" s="25" t="s">
        <v>948</v>
      </c>
      <c r="D320" s="5" t="s">
        <v>901</v>
      </c>
      <c r="E320" s="26">
        <v>85.710000000000008</v>
      </c>
      <c r="F320" s="26">
        <v>85.710000000000008</v>
      </c>
      <c r="G320" s="26">
        <v>85.710000000000008</v>
      </c>
      <c r="H320" s="27">
        <f t="shared" si="143"/>
        <v>1</v>
      </c>
      <c r="I320" s="27">
        <f t="shared" si="144"/>
        <v>1</v>
      </c>
      <c r="J320" s="28"/>
      <c r="K320" s="147" t="s">
        <v>919</v>
      </c>
      <c r="L320" s="18">
        <v>1</v>
      </c>
      <c r="M320" s="11">
        <f t="shared" si="145"/>
        <v>1</v>
      </c>
      <c r="N320" s="11">
        <f t="shared" si="146"/>
        <v>1</v>
      </c>
    </row>
    <row r="321" spans="1:14" ht="36" customHeight="1" outlineLevel="2" x14ac:dyDescent="0.2">
      <c r="A321" s="149" t="s">
        <v>1265</v>
      </c>
      <c r="B321" s="24" t="s">
        <v>514</v>
      </c>
      <c r="C321" s="25" t="s">
        <v>948</v>
      </c>
      <c r="D321" s="5" t="s">
        <v>901</v>
      </c>
      <c r="E321" s="26">
        <v>37.700000000000003</v>
      </c>
      <c r="F321" s="26">
        <v>37.800000000000004</v>
      </c>
      <c r="G321" s="26">
        <v>54.1</v>
      </c>
      <c r="H321" s="27">
        <f t="shared" si="143"/>
        <v>1.4312169312169312</v>
      </c>
      <c r="I321" s="27">
        <f t="shared" si="144"/>
        <v>1.4350132625994694</v>
      </c>
      <c r="J321" s="28" t="s">
        <v>515</v>
      </c>
      <c r="K321" s="147" t="s">
        <v>919</v>
      </c>
      <c r="L321" s="18">
        <v>1</v>
      </c>
      <c r="M321" s="11">
        <f t="shared" si="145"/>
        <v>1</v>
      </c>
      <c r="N321" s="11">
        <f t="shared" si="146"/>
        <v>1.25</v>
      </c>
    </row>
    <row r="322" spans="1:14" ht="43.5" customHeight="1" outlineLevel="2" x14ac:dyDescent="0.2">
      <c r="A322" s="149" t="s">
        <v>1266</v>
      </c>
      <c r="B322" s="24" t="s">
        <v>516</v>
      </c>
      <c r="C322" s="25" t="s">
        <v>948</v>
      </c>
      <c r="D322" s="5" t="s">
        <v>901</v>
      </c>
      <c r="E322" s="29">
        <v>0.57999999999999996</v>
      </c>
      <c r="F322" s="29">
        <v>0.63</v>
      </c>
      <c r="G322" s="26">
        <v>0.8</v>
      </c>
      <c r="H322" s="27">
        <f t="shared" si="143"/>
        <v>1.26984126984127</v>
      </c>
      <c r="I322" s="27">
        <f t="shared" si="144"/>
        <v>1.3793103448275863</v>
      </c>
      <c r="J322" s="28" t="s">
        <v>517</v>
      </c>
      <c r="K322" s="147" t="s">
        <v>919</v>
      </c>
      <c r="L322" s="18">
        <v>1</v>
      </c>
      <c r="M322" s="11">
        <f t="shared" si="145"/>
        <v>1</v>
      </c>
      <c r="N322" s="11">
        <f t="shared" si="146"/>
        <v>1.25</v>
      </c>
    </row>
    <row r="323" spans="1:14" ht="22.5" outlineLevel="2" x14ac:dyDescent="0.2">
      <c r="A323" s="149" t="s">
        <v>1267</v>
      </c>
      <c r="B323" s="24" t="s">
        <v>518</v>
      </c>
      <c r="C323" s="25" t="s">
        <v>942</v>
      </c>
      <c r="D323" s="5" t="s">
        <v>901</v>
      </c>
      <c r="E323" s="30">
        <v>5255</v>
      </c>
      <c r="F323" s="30">
        <v>5260</v>
      </c>
      <c r="G323" s="30">
        <v>5429</v>
      </c>
      <c r="H323" s="27">
        <f t="shared" si="143"/>
        <v>1.0321292775665398</v>
      </c>
      <c r="I323" s="27">
        <f t="shared" si="144"/>
        <v>1.0331113225499524</v>
      </c>
      <c r="J323" s="28"/>
      <c r="K323" s="147" t="s">
        <v>919</v>
      </c>
      <c r="L323" s="18">
        <v>1</v>
      </c>
      <c r="M323" s="11">
        <f t="shared" si="145"/>
        <v>1</v>
      </c>
      <c r="N323" s="11">
        <f t="shared" si="146"/>
        <v>1.0331113225499524</v>
      </c>
    </row>
    <row r="324" spans="1:14" ht="45" outlineLevel="2" x14ac:dyDescent="0.2">
      <c r="A324" s="149" t="s">
        <v>1268</v>
      </c>
      <c r="B324" s="24" t="s">
        <v>519</v>
      </c>
      <c r="C324" s="25" t="s">
        <v>942</v>
      </c>
      <c r="D324" s="6" t="s">
        <v>902</v>
      </c>
      <c r="E324" s="30">
        <v>7897</v>
      </c>
      <c r="F324" s="30">
        <v>7800</v>
      </c>
      <c r="G324" s="30">
        <v>6500</v>
      </c>
      <c r="H324" s="27">
        <f t="shared" si="143"/>
        <v>0.83333333333333337</v>
      </c>
      <c r="I324" s="27">
        <f t="shared" si="144"/>
        <v>0.82309737875142464</v>
      </c>
      <c r="J324" s="28" t="s">
        <v>520</v>
      </c>
      <c r="K324" s="147" t="s">
        <v>919</v>
      </c>
      <c r="L324" s="18">
        <v>1</v>
      </c>
      <c r="M324" s="11">
        <f t="shared" si="145"/>
        <v>0.83333333333333337</v>
      </c>
      <c r="N324" s="13" t="s">
        <v>938</v>
      </c>
    </row>
    <row r="325" spans="1:14" ht="22.5" outlineLevel="2" x14ac:dyDescent="0.2">
      <c r="A325" s="149" t="s">
        <v>1269</v>
      </c>
      <c r="B325" s="24" t="s">
        <v>521</v>
      </c>
      <c r="C325" s="25" t="s">
        <v>942</v>
      </c>
      <c r="D325" s="5" t="s">
        <v>901</v>
      </c>
      <c r="E325" s="30">
        <v>843</v>
      </c>
      <c r="F325" s="30">
        <v>893</v>
      </c>
      <c r="G325" s="30">
        <v>936</v>
      </c>
      <c r="H325" s="27">
        <f t="shared" si="143"/>
        <v>1.0481522956326987</v>
      </c>
      <c r="I325" s="27">
        <f t="shared" si="144"/>
        <v>1.1103202846975089</v>
      </c>
      <c r="J325" s="28"/>
      <c r="K325" s="147" t="s">
        <v>919</v>
      </c>
      <c r="L325" s="18">
        <v>1</v>
      </c>
      <c r="M325" s="11">
        <f t="shared" si="145"/>
        <v>1</v>
      </c>
      <c r="N325" s="11">
        <f t="shared" si="146"/>
        <v>1.1103202846975089</v>
      </c>
    </row>
    <row r="326" spans="1:14" ht="15" customHeight="1" outlineLevel="1" x14ac:dyDescent="0.2">
      <c r="A326" s="127" t="s">
        <v>272</v>
      </c>
      <c r="B326" s="289" t="s">
        <v>522</v>
      </c>
      <c r="C326" s="289"/>
      <c r="D326" s="289"/>
      <c r="E326" s="289"/>
      <c r="F326" s="289"/>
      <c r="G326" s="289"/>
      <c r="H326" s="128">
        <f>AVERAGE(M327:M334)</f>
        <v>0.99902849740932642</v>
      </c>
      <c r="I326" s="128">
        <f>AVERAGE(N327:N334)</f>
        <v>0.9996602648043067</v>
      </c>
      <c r="J326" s="129"/>
      <c r="K326" s="130"/>
      <c r="L326" s="18"/>
    </row>
    <row r="327" spans="1:14" ht="24.75" customHeight="1" outlineLevel="2" x14ac:dyDescent="0.2">
      <c r="A327" s="149" t="s">
        <v>1270</v>
      </c>
      <c r="B327" s="24" t="s">
        <v>524</v>
      </c>
      <c r="C327" s="25" t="s">
        <v>948</v>
      </c>
      <c r="D327" s="5" t="s">
        <v>901</v>
      </c>
      <c r="E327" s="26">
        <v>7.25</v>
      </c>
      <c r="F327" s="26">
        <v>8.32</v>
      </c>
      <c r="G327" s="26">
        <v>8.32</v>
      </c>
      <c r="H327" s="27">
        <f t="shared" ref="H327:H334" si="147">(G327/F327)^L327</f>
        <v>1</v>
      </c>
      <c r="I327" s="27">
        <f t="shared" ref="I327:I334" si="148">(G327/E327)^L327</f>
        <v>1.1475862068965517</v>
      </c>
      <c r="J327" s="28"/>
      <c r="K327" s="147" t="s">
        <v>919</v>
      </c>
      <c r="L327" s="18">
        <v>1</v>
      </c>
      <c r="M327" s="11">
        <f t="shared" ref="M327:M334" si="149">IF(H327&gt;1,1,H327)</f>
        <v>1</v>
      </c>
      <c r="N327" s="11">
        <f t="shared" ref="N327:N331" si="150">IF(I327&gt;1.25,1.25,I327)</f>
        <v>1.1475862068965517</v>
      </c>
    </row>
    <row r="328" spans="1:14" ht="22.5" outlineLevel="2" x14ac:dyDescent="0.2">
      <c r="A328" s="149" t="s">
        <v>1271</v>
      </c>
      <c r="B328" s="24" t="s">
        <v>526</v>
      </c>
      <c r="C328" s="25" t="s">
        <v>942</v>
      </c>
      <c r="D328" s="5" t="s">
        <v>901</v>
      </c>
      <c r="E328" s="30">
        <v>10</v>
      </c>
      <c r="F328" s="30">
        <v>11</v>
      </c>
      <c r="G328" s="30">
        <v>11</v>
      </c>
      <c r="H328" s="27">
        <f t="shared" si="147"/>
        <v>1</v>
      </c>
      <c r="I328" s="27">
        <f t="shared" si="148"/>
        <v>1.1000000000000001</v>
      </c>
      <c r="J328" s="28"/>
      <c r="K328" s="147" t="s">
        <v>919</v>
      </c>
      <c r="L328" s="18">
        <v>1</v>
      </c>
      <c r="M328" s="11">
        <f t="shared" si="149"/>
        <v>1</v>
      </c>
      <c r="N328" s="11">
        <f t="shared" si="150"/>
        <v>1.1000000000000001</v>
      </c>
    </row>
    <row r="329" spans="1:14" ht="45" outlineLevel="2" x14ac:dyDescent="0.2">
      <c r="A329" s="149" t="s">
        <v>1272</v>
      </c>
      <c r="B329" s="24" t="s">
        <v>527</v>
      </c>
      <c r="C329" s="25" t="s">
        <v>948</v>
      </c>
      <c r="D329" s="5" t="s">
        <v>901</v>
      </c>
      <c r="E329" s="29">
        <v>7.66</v>
      </c>
      <c r="F329" s="29">
        <v>7.72</v>
      </c>
      <c r="G329" s="29">
        <v>7.66</v>
      </c>
      <c r="H329" s="27">
        <f t="shared" si="147"/>
        <v>0.99222797927461148</v>
      </c>
      <c r="I329" s="27">
        <f t="shared" si="148"/>
        <v>1</v>
      </c>
      <c r="J329" s="28" t="s">
        <v>505</v>
      </c>
      <c r="K329" s="147" t="s">
        <v>919</v>
      </c>
      <c r="L329" s="18">
        <v>1</v>
      </c>
      <c r="M329" s="11">
        <f t="shared" si="149"/>
        <v>0.99222797927461148</v>
      </c>
      <c r="N329" s="11">
        <f t="shared" si="150"/>
        <v>1</v>
      </c>
    </row>
    <row r="330" spans="1:14" ht="79.5" customHeight="1" outlineLevel="2" x14ac:dyDescent="0.2">
      <c r="A330" s="149" t="s">
        <v>1273</v>
      </c>
      <c r="B330" s="24" t="s">
        <v>528</v>
      </c>
      <c r="C330" s="25" t="s">
        <v>942</v>
      </c>
      <c r="D330" s="6" t="s">
        <v>902</v>
      </c>
      <c r="E330" s="30">
        <v>6</v>
      </c>
      <c r="F330" s="30">
        <v>10</v>
      </c>
      <c r="G330" s="30">
        <v>30</v>
      </c>
      <c r="H330" s="27">
        <f t="shared" si="147"/>
        <v>3</v>
      </c>
      <c r="I330" s="27">
        <f t="shared" si="148"/>
        <v>5</v>
      </c>
      <c r="J330" s="28" t="s">
        <v>529</v>
      </c>
      <c r="K330" s="147" t="s">
        <v>919</v>
      </c>
      <c r="L330" s="18">
        <v>1</v>
      </c>
      <c r="M330" s="11">
        <f t="shared" si="149"/>
        <v>1</v>
      </c>
      <c r="N330" s="13" t="s">
        <v>938</v>
      </c>
    </row>
    <row r="331" spans="1:14" ht="45" outlineLevel="2" x14ac:dyDescent="0.2">
      <c r="A331" s="149" t="s">
        <v>1274</v>
      </c>
      <c r="B331" s="24" t="s">
        <v>530</v>
      </c>
      <c r="C331" s="25" t="s">
        <v>948</v>
      </c>
      <c r="D331" s="5" t="s">
        <v>901</v>
      </c>
      <c r="E331" s="26">
        <v>4.74</v>
      </c>
      <c r="F331" s="26">
        <v>3.33</v>
      </c>
      <c r="G331" s="26">
        <v>3.56</v>
      </c>
      <c r="H331" s="27">
        <f t="shared" si="147"/>
        <v>1.069069069069069</v>
      </c>
      <c r="I331" s="27">
        <f t="shared" si="148"/>
        <v>0.75105485232067504</v>
      </c>
      <c r="J331" s="28" t="s">
        <v>531</v>
      </c>
      <c r="K331" s="147" t="s">
        <v>919</v>
      </c>
      <c r="L331" s="18">
        <v>1</v>
      </c>
      <c r="M331" s="11">
        <f t="shared" si="149"/>
        <v>1</v>
      </c>
      <c r="N331" s="11">
        <f t="shared" si="150"/>
        <v>0.75105485232067504</v>
      </c>
    </row>
    <row r="332" spans="1:14" ht="22.5" outlineLevel="2" x14ac:dyDescent="0.2">
      <c r="A332" s="149" t="s">
        <v>1275</v>
      </c>
      <c r="B332" s="24" t="s">
        <v>532</v>
      </c>
      <c r="C332" s="25" t="s">
        <v>942</v>
      </c>
      <c r="D332" s="6" t="s">
        <v>902</v>
      </c>
      <c r="E332" s="30">
        <v>3</v>
      </c>
      <c r="F332" s="30">
        <v>6</v>
      </c>
      <c r="G332" s="30">
        <v>6</v>
      </c>
      <c r="H332" s="27">
        <f t="shared" si="147"/>
        <v>1</v>
      </c>
      <c r="I332" s="27">
        <f t="shared" si="148"/>
        <v>2</v>
      </c>
      <c r="J332" s="28"/>
      <c r="K332" s="147" t="s">
        <v>919</v>
      </c>
      <c r="L332" s="18">
        <v>1</v>
      </c>
      <c r="M332" s="11">
        <f t="shared" si="149"/>
        <v>1</v>
      </c>
      <c r="N332" s="13" t="s">
        <v>938</v>
      </c>
    </row>
    <row r="333" spans="1:14" ht="45" outlineLevel="2" x14ac:dyDescent="0.2">
      <c r="A333" s="149" t="s">
        <v>1276</v>
      </c>
      <c r="B333" s="24" t="s">
        <v>533</v>
      </c>
      <c r="C333" s="25" t="s">
        <v>948</v>
      </c>
      <c r="D333" s="6" t="s">
        <v>902</v>
      </c>
      <c r="E333" s="26">
        <v>52.2</v>
      </c>
      <c r="F333" s="26">
        <v>50</v>
      </c>
      <c r="G333" s="26">
        <v>86</v>
      </c>
      <c r="H333" s="27">
        <f t="shared" si="147"/>
        <v>1.72</v>
      </c>
      <c r="I333" s="27">
        <f t="shared" si="148"/>
        <v>1.6475095785440612</v>
      </c>
      <c r="J333" s="28" t="s">
        <v>534</v>
      </c>
      <c r="K333" s="147" t="s">
        <v>919</v>
      </c>
      <c r="L333" s="18">
        <v>1</v>
      </c>
      <c r="M333" s="11">
        <f t="shared" si="149"/>
        <v>1</v>
      </c>
      <c r="N333" s="13" t="s">
        <v>938</v>
      </c>
    </row>
    <row r="334" spans="1:14" ht="45" outlineLevel="2" x14ac:dyDescent="0.2">
      <c r="A334" s="149" t="s">
        <v>1277</v>
      </c>
      <c r="B334" s="24" t="s">
        <v>535</v>
      </c>
      <c r="C334" s="25" t="s">
        <v>948</v>
      </c>
      <c r="D334" s="6" t="s">
        <v>902</v>
      </c>
      <c r="E334" s="26">
        <v>54</v>
      </c>
      <c r="F334" s="26">
        <v>70</v>
      </c>
      <c r="G334" s="26">
        <v>79</v>
      </c>
      <c r="H334" s="27">
        <f t="shared" si="147"/>
        <v>1.1285714285714286</v>
      </c>
      <c r="I334" s="27">
        <f t="shared" si="148"/>
        <v>1.462962962962963</v>
      </c>
      <c r="J334" s="28" t="s">
        <v>2415</v>
      </c>
      <c r="K334" s="147" t="s">
        <v>919</v>
      </c>
      <c r="L334" s="18">
        <v>1</v>
      </c>
      <c r="M334" s="11">
        <f t="shared" si="149"/>
        <v>1</v>
      </c>
      <c r="N334" s="13" t="s">
        <v>938</v>
      </c>
    </row>
    <row r="335" spans="1:14" ht="15" customHeight="1" outlineLevel="1" x14ac:dyDescent="0.2">
      <c r="A335" s="127" t="s">
        <v>275</v>
      </c>
      <c r="B335" s="289" t="s">
        <v>536</v>
      </c>
      <c r="C335" s="289"/>
      <c r="D335" s="289"/>
      <c r="E335" s="289"/>
      <c r="F335" s="289"/>
      <c r="G335" s="289"/>
      <c r="H335" s="128">
        <f>AVERAGE(M336:M346)</f>
        <v>0.77583852143181109</v>
      </c>
      <c r="I335" s="128">
        <f>AVERAGE(N336:N346)</f>
        <v>0.89748708289334977</v>
      </c>
      <c r="J335" s="129"/>
      <c r="K335" s="130"/>
      <c r="L335" s="18"/>
    </row>
    <row r="336" spans="1:14" ht="22.5" outlineLevel="2" x14ac:dyDescent="0.2">
      <c r="A336" s="149" t="s">
        <v>1278</v>
      </c>
      <c r="B336" s="24" t="s">
        <v>538</v>
      </c>
      <c r="C336" s="25" t="s">
        <v>948</v>
      </c>
      <c r="D336" s="7" t="s">
        <v>903</v>
      </c>
      <c r="E336" s="26">
        <v>38.9</v>
      </c>
      <c r="F336" s="26">
        <v>64.2</v>
      </c>
      <c r="G336" s="26">
        <v>15.4</v>
      </c>
      <c r="H336" s="27">
        <f t="shared" ref="H336:H346" si="151">(G336/F336)^L336</f>
        <v>4.1688311688311686</v>
      </c>
      <c r="I336" s="27">
        <f t="shared" ref="I336:I346" si="152">(G336/E336)^L336</f>
        <v>2.5259740259740258</v>
      </c>
      <c r="J336" s="28" t="s">
        <v>539</v>
      </c>
      <c r="K336" s="147" t="s">
        <v>919</v>
      </c>
      <c r="L336" s="18">
        <v>-1</v>
      </c>
      <c r="M336" s="11">
        <f t="shared" ref="M336:M346" si="153">IF(H336&gt;1,1,H336)</f>
        <v>1</v>
      </c>
      <c r="N336" s="11">
        <f t="shared" ref="N336:N346" si="154">IF(I336&gt;1.25,1.25,I336)</f>
        <v>1.25</v>
      </c>
    </row>
    <row r="337" spans="1:14" ht="45.75" customHeight="1" outlineLevel="2" x14ac:dyDescent="0.2">
      <c r="A337" s="149" t="s">
        <v>1279</v>
      </c>
      <c r="B337" s="24" t="s">
        <v>541</v>
      </c>
      <c r="C337" s="25" t="s">
        <v>948</v>
      </c>
      <c r="D337" s="5" t="s">
        <v>901</v>
      </c>
      <c r="E337" s="26">
        <v>94.4</v>
      </c>
      <c r="F337" s="26">
        <v>85.2</v>
      </c>
      <c r="G337" s="26">
        <v>92.3</v>
      </c>
      <c r="H337" s="27">
        <f t="shared" si="151"/>
        <v>1.0833333333333333</v>
      </c>
      <c r="I337" s="27">
        <f t="shared" si="152"/>
        <v>0.97775423728813549</v>
      </c>
      <c r="J337" s="28" t="s">
        <v>542</v>
      </c>
      <c r="K337" s="147" t="s">
        <v>919</v>
      </c>
      <c r="L337" s="18">
        <v>1</v>
      </c>
      <c r="M337" s="11">
        <f t="shared" si="153"/>
        <v>1</v>
      </c>
      <c r="N337" s="11">
        <f t="shared" si="154"/>
        <v>0.97775423728813549</v>
      </c>
    </row>
    <row r="338" spans="1:14" ht="22.5" outlineLevel="2" x14ac:dyDescent="0.2">
      <c r="A338" s="149" t="s">
        <v>1280</v>
      </c>
      <c r="B338" s="24" t="s">
        <v>544</v>
      </c>
      <c r="C338" s="25" t="s">
        <v>948</v>
      </c>
      <c r="D338" s="7" t="s">
        <v>903</v>
      </c>
      <c r="E338" s="26">
        <v>0</v>
      </c>
      <c r="F338" s="26">
        <v>1.5</v>
      </c>
      <c r="G338" s="26">
        <v>0</v>
      </c>
      <c r="H338" s="27">
        <v>1</v>
      </c>
      <c r="I338" s="27">
        <v>1</v>
      </c>
      <c r="J338" s="28" t="s">
        <v>545</v>
      </c>
      <c r="K338" s="147" t="s">
        <v>919</v>
      </c>
      <c r="L338" s="18">
        <v>-1</v>
      </c>
      <c r="M338" s="11">
        <f t="shared" si="153"/>
        <v>1</v>
      </c>
      <c r="N338" s="11">
        <f t="shared" si="154"/>
        <v>1</v>
      </c>
    </row>
    <row r="339" spans="1:14" ht="78" customHeight="1" outlineLevel="2" x14ac:dyDescent="0.2">
      <c r="A339" s="149" t="s">
        <v>1281</v>
      </c>
      <c r="B339" s="24" t="s">
        <v>547</v>
      </c>
      <c r="C339" s="25" t="s">
        <v>948</v>
      </c>
      <c r="D339" s="5" t="s">
        <v>901</v>
      </c>
      <c r="E339" s="26">
        <v>8.7000000000000011</v>
      </c>
      <c r="F339" s="26">
        <v>72.2</v>
      </c>
      <c r="G339" s="26">
        <v>3.4</v>
      </c>
      <c r="H339" s="27">
        <f t="shared" si="151"/>
        <v>4.7091412742382266E-2</v>
      </c>
      <c r="I339" s="27">
        <f t="shared" si="152"/>
        <v>0.39080459770114939</v>
      </c>
      <c r="J339" s="28" t="s">
        <v>548</v>
      </c>
      <c r="K339" s="147" t="s">
        <v>919</v>
      </c>
      <c r="L339" s="18">
        <v>1</v>
      </c>
      <c r="M339" s="11">
        <f t="shared" si="153"/>
        <v>4.7091412742382266E-2</v>
      </c>
      <c r="N339" s="11">
        <f t="shared" si="154"/>
        <v>0.39080459770114939</v>
      </c>
    </row>
    <row r="340" spans="1:14" ht="24" customHeight="1" outlineLevel="2" x14ac:dyDescent="0.2">
      <c r="A340" s="149" t="s">
        <v>1282</v>
      </c>
      <c r="B340" s="24" t="s">
        <v>549</v>
      </c>
      <c r="C340" s="25" t="s">
        <v>948</v>
      </c>
      <c r="D340" s="5" t="s">
        <v>901</v>
      </c>
      <c r="E340" s="26">
        <v>72.58</v>
      </c>
      <c r="F340" s="26">
        <v>72.600000000000009</v>
      </c>
      <c r="G340" s="26">
        <v>72.600000000000009</v>
      </c>
      <c r="H340" s="27">
        <f t="shared" si="151"/>
        <v>1</v>
      </c>
      <c r="I340" s="27">
        <f t="shared" si="152"/>
        <v>1.0002755580049603</v>
      </c>
      <c r="J340" s="28"/>
      <c r="K340" s="147" t="s">
        <v>919</v>
      </c>
      <c r="L340" s="18">
        <v>1</v>
      </c>
      <c r="M340" s="11">
        <f t="shared" si="153"/>
        <v>1</v>
      </c>
      <c r="N340" s="11">
        <f t="shared" si="154"/>
        <v>1.0002755580049603</v>
      </c>
    </row>
    <row r="341" spans="1:14" ht="33.75" outlineLevel="2" x14ac:dyDescent="0.2">
      <c r="A341" s="149" t="s">
        <v>1283</v>
      </c>
      <c r="B341" s="24" t="s">
        <v>550</v>
      </c>
      <c r="C341" s="25" t="s">
        <v>948</v>
      </c>
      <c r="D341" s="5" t="s">
        <v>901</v>
      </c>
      <c r="E341" s="26">
        <v>35.6</v>
      </c>
      <c r="F341" s="26">
        <v>34.5</v>
      </c>
      <c r="G341" s="26">
        <v>21.5</v>
      </c>
      <c r="H341" s="27">
        <f t="shared" si="151"/>
        <v>0.62318840579710144</v>
      </c>
      <c r="I341" s="27">
        <f t="shared" si="152"/>
        <v>0.6039325842696629</v>
      </c>
      <c r="J341" s="28" t="s">
        <v>551</v>
      </c>
      <c r="K341" s="147" t="s">
        <v>919</v>
      </c>
      <c r="L341" s="18">
        <v>1</v>
      </c>
      <c r="M341" s="11">
        <f t="shared" si="153"/>
        <v>0.62318840579710144</v>
      </c>
      <c r="N341" s="11">
        <f t="shared" si="154"/>
        <v>0.6039325842696629</v>
      </c>
    </row>
    <row r="342" spans="1:14" ht="23.25" customHeight="1" outlineLevel="2" x14ac:dyDescent="0.2">
      <c r="A342" s="149" t="s">
        <v>1284</v>
      </c>
      <c r="B342" s="24" t="s">
        <v>552</v>
      </c>
      <c r="C342" s="25" t="s">
        <v>948</v>
      </c>
      <c r="D342" s="5" t="s">
        <v>901</v>
      </c>
      <c r="E342" s="26">
        <v>31.3</v>
      </c>
      <c r="F342" s="26">
        <v>47</v>
      </c>
      <c r="G342" s="26">
        <v>30.7</v>
      </c>
      <c r="H342" s="27">
        <f t="shared" si="151"/>
        <v>0.65319148936170213</v>
      </c>
      <c r="I342" s="27">
        <f t="shared" si="152"/>
        <v>0.98083067092651754</v>
      </c>
      <c r="J342" s="28" t="s">
        <v>553</v>
      </c>
      <c r="K342" s="147" t="s">
        <v>919</v>
      </c>
      <c r="L342" s="18">
        <v>1</v>
      </c>
      <c r="M342" s="11">
        <f t="shared" si="153"/>
        <v>0.65319148936170213</v>
      </c>
      <c r="N342" s="11">
        <f t="shared" si="154"/>
        <v>0.98083067092651754</v>
      </c>
    </row>
    <row r="343" spans="1:14" ht="22.5" outlineLevel="2" x14ac:dyDescent="0.2">
      <c r="A343" s="149" t="s">
        <v>1285</v>
      </c>
      <c r="B343" s="24" t="s">
        <v>554</v>
      </c>
      <c r="C343" s="25" t="s">
        <v>948</v>
      </c>
      <c r="D343" s="5" t="s">
        <v>901</v>
      </c>
      <c r="E343" s="26">
        <v>31.1</v>
      </c>
      <c r="F343" s="26">
        <v>31.5</v>
      </c>
      <c r="G343" s="26">
        <v>31.5</v>
      </c>
      <c r="H343" s="27">
        <f t="shared" si="151"/>
        <v>1</v>
      </c>
      <c r="I343" s="27">
        <f t="shared" si="152"/>
        <v>1.012861736334405</v>
      </c>
      <c r="J343" s="28"/>
      <c r="K343" s="147" t="s">
        <v>919</v>
      </c>
      <c r="L343" s="18">
        <v>1</v>
      </c>
      <c r="M343" s="11">
        <f t="shared" si="153"/>
        <v>1</v>
      </c>
      <c r="N343" s="11">
        <f t="shared" si="154"/>
        <v>1.012861736334405</v>
      </c>
    </row>
    <row r="344" spans="1:14" ht="45" outlineLevel="2" x14ac:dyDescent="0.2">
      <c r="A344" s="149" t="s">
        <v>1286</v>
      </c>
      <c r="B344" s="24" t="s">
        <v>555</v>
      </c>
      <c r="C344" s="25" t="s">
        <v>948</v>
      </c>
      <c r="D344" s="5" t="s">
        <v>901</v>
      </c>
      <c r="E344" s="26">
        <v>94.600000000000009</v>
      </c>
      <c r="F344" s="26">
        <v>97</v>
      </c>
      <c r="G344" s="26">
        <v>96.7</v>
      </c>
      <c r="H344" s="27">
        <f t="shared" si="151"/>
        <v>0.99690721649484537</v>
      </c>
      <c r="I344" s="27">
        <f t="shared" si="152"/>
        <v>1.022198731501057</v>
      </c>
      <c r="J344" s="28" t="s">
        <v>556</v>
      </c>
      <c r="K344" s="147" t="s">
        <v>919</v>
      </c>
      <c r="L344" s="18">
        <v>1</v>
      </c>
      <c r="M344" s="11">
        <f t="shared" si="153"/>
        <v>0.99690721649484537</v>
      </c>
      <c r="N344" s="11">
        <f t="shared" si="154"/>
        <v>1.022198731501057</v>
      </c>
    </row>
    <row r="345" spans="1:14" ht="45" outlineLevel="2" x14ac:dyDescent="0.2">
      <c r="A345" s="149" t="s">
        <v>1287</v>
      </c>
      <c r="B345" s="24" t="s">
        <v>557</v>
      </c>
      <c r="C345" s="25" t="s">
        <v>948</v>
      </c>
      <c r="D345" s="5" t="s">
        <v>901</v>
      </c>
      <c r="E345" s="26">
        <v>38.300000000000004</v>
      </c>
      <c r="F345" s="26">
        <v>59</v>
      </c>
      <c r="G345" s="26">
        <v>45.6</v>
      </c>
      <c r="H345" s="27">
        <f t="shared" si="151"/>
        <v>0.77288135593220342</v>
      </c>
      <c r="I345" s="27">
        <f t="shared" si="152"/>
        <v>1.1906005221932114</v>
      </c>
      <c r="J345" s="28" t="s">
        <v>558</v>
      </c>
      <c r="K345" s="147" t="s">
        <v>919</v>
      </c>
      <c r="L345" s="18">
        <v>1</v>
      </c>
      <c r="M345" s="11">
        <f t="shared" si="153"/>
        <v>0.77288135593220342</v>
      </c>
      <c r="N345" s="11">
        <f t="shared" si="154"/>
        <v>1.1906005221932114</v>
      </c>
    </row>
    <row r="346" spans="1:14" ht="33.75" outlineLevel="2" x14ac:dyDescent="0.2">
      <c r="A346" s="149" t="s">
        <v>1288</v>
      </c>
      <c r="B346" s="24" t="s">
        <v>559</v>
      </c>
      <c r="C346" s="25" t="s">
        <v>948</v>
      </c>
      <c r="D346" s="5" t="s">
        <v>901</v>
      </c>
      <c r="E346" s="26">
        <v>41.300000000000004</v>
      </c>
      <c r="F346" s="26">
        <v>41.5</v>
      </c>
      <c r="G346" s="26">
        <v>18.3</v>
      </c>
      <c r="H346" s="27">
        <f t="shared" si="151"/>
        <v>0.44096385542168676</v>
      </c>
      <c r="I346" s="27">
        <f t="shared" si="152"/>
        <v>0.44309927360774815</v>
      </c>
      <c r="J346" s="28" t="s">
        <v>551</v>
      </c>
      <c r="K346" s="147" t="s">
        <v>919</v>
      </c>
      <c r="L346" s="18">
        <v>1</v>
      </c>
      <c r="M346" s="11">
        <f t="shared" si="153"/>
        <v>0.44096385542168676</v>
      </c>
      <c r="N346" s="11">
        <f t="shared" si="154"/>
        <v>0.44309927360774815</v>
      </c>
    </row>
    <row r="347" spans="1:14" ht="15" customHeight="1" outlineLevel="1" x14ac:dyDescent="0.2">
      <c r="A347" s="127" t="s">
        <v>295</v>
      </c>
      <c r="B347" s="289" t="s">
        <v>560</v>
      </c>
      <c r="C347" s="289"/>
      <c r="D347" s="289"/>
      <c r="E347" s="289"/>
      <c r="F347" s="289"/>
      <c r="G347" s="289"/>
      <c r="H347" s="128">
        <f>AVERAGE(M348:M351)</f>
        <v>0.57122499999999998</v>
      </c>
      <c r="I347" s="128">
        <f>AVERAGE(N348:N351)</f>
        <v>0.64947985834440014</v>
      </c>
      <c r="J347" s="129"/>
      <c r="K347" s="130"/>
      <c r="L347" s="18"/>
    </row>
    <row r="348" spans="1:14" ht="45" outlineLevel="2" x14ac:dyDescent="0.2">
      <c r="A348" s="149" t="s">
        <v>1289</v>
      </c>
      <c r="B348" s="24" t="s">
        <v>561</v>
      </c>
      <c r="C348" s="25" t="s">
        <v>946</v>
      </c>
      <c r="D348" s="5" t="s">
        <v>901</v>
      </c>
      <c r="E348" s="26">
        <v>90</v>
      </c>
      <c r="F348" s="26">
        <v>100</v>
      </c>
      <c r="G348" s="26">
        <v>50</v>
      </c>
      <c r="H348" s="27">
        <f t="shared" ref="H348:H351" si="155">(G348/F348)^L348</f>
        <v>0.5</v>
      </c>
      <c r="I348" s="27">
        <f t="shared" ref="I348:I351" si="156">(G348/E348)^L348</f>
        <v>0.55555555555555558</v>
      </c>
      <c r="J348" s="28" t="s">
        <v>562</v>
      </c>
      <c r="K348" s="147" t="s">
        <v>919</v>
      </c>
      <c r="L348" s="18">
        <v>1</v>
      </c>
      <c r="M348" s="11">
        <f t="shared" ref="M348:M351" si="157">IF(H348&gt;1,1,H348)</f>
        <v>0.5</v>
      </c>
      <c r="N348" s="11">
        <f t="shared" ref="N348:N351" si="158">IF(I348&gt;1.25,1.25,I348)</f>
        <v>0.55555555555555558</v>
      </c>
    </row>
    <row r="349" spans="1:14" ht="33" customHeight="1" outlineLevel="2" x14ac:dyDescent="0.2">
      <c r="A349" s="149" t="s">
        <v>1290</v>
      </c>
      <c r="B349" s="24" t="s">
        <v>563</v>
      </c>
      <c r="C349" s="25" t="s">
        <v>948</v>
      </c>
      <c r="D349" s="5" t="s">
        <v>901</v>
      </c>
      <c r="E349" s="26">
        <v>80.45</v>
      </c>
      <c r="F349" s="26">
        <v>80.45</v>
      </c>
      <c r="G349" s="26">
        <v>80.45</v>
      </c>
      <c r="H349" s="27">
        <f t="shared" si="155"/>
        <v>1</v>
      </c>
      <c r="I349" s="27">
        <f t="shared" si="156"/>
        <v>1</v>
      </c>
      <c r="J349" s="28"/>
      <c r="K349" s="147" t="s">
        <v>919</v>
      </c>
      <c r="L349" s="18">
        <v>1</v>
      </c>
      <c r="M349" s="11">
        <f t="shared" si="157"/>
        <v>1</v>
      </c>
      <c r="N349" s="11">
        <f t="shared" si="158"/>
        <v>1</v>
      </c>
    </row>
    <row r="350" spans="1:14" ht="66" customHeight="1" outlineLevel="2" x14ac:dyDescent="0.2">
      <c r="A350" s="149" t="s">
        <v>1291</v>
      </c>
      <c r="B350" s="24" t="s">
        <v>564</v>
      </c>
      <c r="C350" s="25" t="s">
        <v>944</v>
      </c>
      <c r="D350" s="5" t="s">
        <v>901</v>
      </c>
      <c r="E350" s="26">
        <v>3.81</v>
      </c>
      <c r="F350" s="26">
        <v>3.81</v>
      </c>
      <c r="G350" s="26">
        <v>0</v>
      </c>
      <c r="H350" s="27">
        <f t="shared" si="155"/>
        <v>0</v>
      </c>
      <c r="I350" s="27">
        <f t="shared" si="156"/>
        <v>0</v>
      </c>
      <c r="J350" s="28" t="s">
        <v>565</v>
      </c>
      <c r="K350" s="147" t="s">
        <v>919</v>
      </c>
      <c r="L350" s="18">
        <v>1</v>
      </c>
      <c r="M350" s="11">
        <f t="shared" si="157"/>
        <v>0</v>
      </c>
      <c r="N350" s="11">
        <f t="shared" si="158"/>
        <v>0</v>
      </c>
    </row>
    <row r="351" spans="1:14" ht="56.25" customHeight="1" outlineLevel="2" x14ac:dyDescent="0.2">
      <c r="A351" s="149" t="s">
        <v>1292</v>
      </c>
      <c r="B351" s="24" t="s">
        <v>566</v>
      </c>
      <c r="C351" s="25" t="s">
        <v>948</v>
      </c>
      <c r="D351" s="5" t="s">
        <v>901</v>
      </c>
      <c r="E351" s="26">
        <v>75.3</v>
      </c>
      <c r="F351" s="26">
        <v>100</v>
      </c>
      <c r="G351" s="26">
        <v>78.489999999999995</v>
      </c>
      <c r="H351" s="27">
        <f t="shared" si="155"/>
        <v>0.78489999999999993</v>
      </c>
      <c r="I351" s="27">
        <f t="shared" si="156"/>
        <v>1.0423638778220452</v>
      </c>
      <c r="J351" s="28" t="s">
        <v>567</v>
      </c>
      <c r="K351" s="147" t="s">
        <v>919</v>
      </c>
      <c r="L351" s="18">
        <v>1</v>
      </c>
      <c r="M351" s="11">
        <f t="shared" si="157"/>
        <v>0.78489999999999993</v>
      </c>
      <c r="N351" s="11">
        <f t="shared" si="158"/>
        <v>1.0423638778220452</v>
      </c>
    </row>
    <row r="352" spans="1:14" ht="15" customHeight="1" outlineLevel="1" x14ac:dyDescent="0.2">
      <c r="A352" s="127" t="s">
        <v>296</v>
      </c>
      <c r="B352" s="289" t="s">
        <v>568</v>
      </c>
      <c r="C352" s="289"/>
      <c r="D352" s="289"/>
      <c r="E352" s="289"/>
      <c r="F352" s="289"/>
      <c r="G352" s="289"/>
      <c r="H352" s="128">
        <f>AVERAGE(M353:M357)</f>
        <v>0.8</v>
      </c>
      <c r="I352" s="128">
        <f>AVERAGE(N353:N357)</f>
        <v>1.25</v>
      </c>
      <c r="J352" s="129"/>
      <c r="K352" s="130"/>
      <c r="L352" s="18"/>
    </row>
    <row r="353" spans="1:14" ht="45" outlineLevel="2" x14ac:dyDescent="0.2">
      <c r="A353" s="149" t="s">
        <v>1293</v>
      </c>
      <c r="B353" s="24" t="s">
        <v>569</v>
      </c>
      <c r="C353" s="25" t="s">
        <v>948</v>
      </c>
      <c r="D353" s="5" t="s">
        <v>901</v>
      </c>
      <c r="E353" s="26">
        <v>19.400000000000002</v>
      </c>
      <c r="F353" s="26">
        <v>26.88</v>
      </c>
      <c r="G353" s="26">
        <v>26.88</v>
      </c>
      <c r="H353" s="27">
        <f t="shared" ref="H353:H357" si="159">(G353/F353)^L353</f>
        <v>1</v>
      </c>
      <c r="I353" s="27">
        <f t="shared" ref="I353:I356" si="160">(G353/E353)^L353</f>
        <v>1.3855670103092781</v>
      </c>
      <c r="J353" s="28"/>
      <c r="K353" s="147" t="s">
        <v>919</v>
      </c>
      <c r="L353" s="18">
        <v>1</v>
      </c>
      <c r="M353" s="11">
        <f t="shared" ref="M353:M357" si="161">IF(H353&gt;1,1,H353)</f>
        <v>1</v>
      </c>
      <c r="N353" s="11">
        <f t="shared" ref="N353:N356" si="162">IF(I353&gt;1.25,1.25,I353)</f>
        <v>1.25</v>
      </c>
    </row>
    <row r="354" spans="1:14" ht="57" customHeight="1" outlineLevel="2" x14ac:dyDescent="0.2">
      <c r="A354" s="149" t="s">
        <v>1294</v>
      </c>
      <c r="B354" s="24" t="s">
        <v>570</v>
      </c>
      <c r="C354" s="25" t="s">
        <v>948</v>
      </c>
      <c r="D354" s="5" t="s">
        <v>901</v>
      </c>
      <c r="E354" s="26">
        <v>0.70000000000000007</v>
      </c>
      <c r="F354" s="26">
        <v>1.4000000000000001</v>
      </c>
      <c r="G354" s="26">
        <v>2.8000000000000003</v>
      </c>
      <c r="H354" s="27">
        <f t="shared" si="159"/>
        <v>2</v>
      </c>
      <c r="I354" s="27">
        <f t="shared" si="160"/>
        <v>4</v>
      </c>
      <c r="J354" s="28" t="s">
        <v>571</v>
      </c>
      <c r="K354" s="147" t="s">
        <v>919</v>
      </c>
      <c r="L354" s="18">
        <v>1</v>
      </c>
      <c r="M354" s="11">
        <f t="shared" si="161"/>
        <v>1</v>
      </c>
      <c r="N354" s="11">
        <f t="shared" si="162"/>
        <v>1.25</v>
      </c>
    </row>
    <row r="355" spans="1:14" ht="54.75" customHeight="1" outlineLevel="2" x14ac:dyDescent="0.2">
      <c r="A355" s="149" t="s">
        <v>1295</v>
      </c>
      <c r="B355" s="24" t="s">
        <v>572</v>
      </c>
      <c r="C355" s="25" t="s">
        <v>948</v>
      </c>
      <c r="D355" s="5" t="s">
        <v>901</v>
      </c>
      <c r="E355" s="29">
        <v>0.02</v>
      </c>
      <c r="F355" s="29">
        <v>0.02</v>
      </c>
      <c r="G355" s="29">
        <v>0.67</v>
      </c>
      <c r="H355" s="27">
        <f t="shared" si="159"/>
        <v>33.5</v>
      </c>
      <c r="I355" s="27">
        <f t="shared" si="160"/>
        <v>33.5</v>
      </c>
      <c r="J355" s="28" t="s">
        <v>571</v>
      </c>
      <c r="K355" s="147" t="s">
        <v>919</v>
      </c>
      <c r="L355" s="18">
        <v>1</v>
      </c>
      <c r="M355" s="11">
        <f t="shared" si="161"/>
        <v>1</v>
      </c>
      <c r="N355" s="11">
        <f t="shared" si="162"/>
        <v>1.25</v>
      </c>
    </row>
    <row r="356" spans="1:14" ht="34.5" customHeight="1" outlineLevel="2" x14ac:dyDescent="0.2">
      <c r="A356" s="149" t="s">
        <v>1296</v>
      </c>
      <c r="B356" s="24" t="s">
        <v>573</v>
      </c>
      <c r="C356" s="25" t="s">
        <v>948</v>
      </c>
      <c r="D356" s="5" t="s">
        <v>901</v>
      </c>
      <c r="E356" s="26">
        <v>31.7</v>
      </c>
      <c r="F356" s="26">
        <v>34.4</v>
      </c>
      <c r="G356" s="26">
        <v>56.4</v>
      </c>
      <c r="H356" s="27">
        <f t="shared" si="159"/>
        <v>1.6395348837209303</v>
      </c>
      <c r="I356" s="27">
        <f t="shared" si="160"/>
        <v>1.7791798107255521</v>
      </c>
      <c r="J356" s="28" t="s">
        <v>574</v>
      </c>
      <c r="K356" s="147" t="s">
        <v>919</v>
      </c>
      <c r="L356" s="18">
        <v>1</v>
      </c>
      <c r="M356" s="11">
        <f t="shared" si="161"/>
        <v>1</v>
      </c>
      <c r="N356" s="11">
        <f t="shared" si="162"/>
        <v>1.25</v>
      </c>
    </row>
    <row r="357" spans="1:14" ht="35.25" customHeight="1" outlineLevel="2" x14ac:dyDescent="0.2">
      <c r="A357" s="149" t="s">
        <v>1297</v>
      </c>
      <c r="B357" s="24" t="s">
        <v>575</v>
      </c>
      <c r="C357" s="25" t="s">
        <v>948</v>
      </c>
      <c r="D357" s="5" t="s">
        <v>901</v>
      </c>
      <c r="E357" s="26">
        <v>0</v>
      </c>
      <c r="F357" s="26">
        <v>14.3</v>
      </c>
      <c r="G357" s="26">
        <v>0</v>
      </c>
      <c r="H357" s="27">
        <f t="shared" si="159"/>
        <v>0</v>
      </c>
      <c r="I357" s="27" t="s">
        <v>938</v>
      </c>
      <c r="J357" s="28" t="s">
        <v>576</v>
      </c>
      <c r="K357" s="147" t="s">
        <v>919</v>
      </c>
      <c r="L357" s="18">
        <v>1</v>
      </c>
      <c r="M357" s="11">
        <f t="shared" si="161"/>
        <v>0</v>
      </c>
      <c r="N357" s="11" t="s">
        <v>938</v>
      </c>
    </row>
    <row r="358" spans="1:14" ht="15" customHeight="1" outlineLevel="1" x14ac:dyDescent="0.2">
      <c r="A358" s="127" t="s">
        <v>299</v>
      </c>
      <c r="B358" s="289" t="s">
        <v>577</v>
      </c>
      <c r="C358" s="289"/>
      <c r="D358" s="289"/>
      <c r="E358" s="289"/>
      <c r="F358" s="289"/>
      <c r="G358" s="289"/>
      <c r="H358" s="128">
        <f>AVERAGE(M359:M367)</f>
        <v>0.96252447089947091</v>
      </c>
      <c r="I358" s="128">
        <f>AVERAGE(N359:N367)</f>
        <v>1.0187768882716874</v>
      </c>
      <c r="J358" s="129"/>
      <c r="K358" s="130"/>
      <c r="L358" s="18"/>
    </row>
    <row r="359" spans="1:14" ht="57.75" customHeight="1" outlineLevel="2" x14ac:dyDescent="0.2">
      <c r="A359" s="149" t="s">
        <v>1298</v>
      </c>
      <c r="B359" s="24" t="s">
        <v>578</v>
      </c>
      <c r="C359" s="25" t="s">
        <v>948</v>
      </c>
      <c r="D359" s="5" t="s">
        <v>901</v>
      </c>
      <c r="E359" s="26">
        <v>59.32</v>
      </c>
      <c r="F359" s="26">
        <v>59.35</v>
      </c>
      <c r="G359" s="26">
        <v>60</v>
      </c>
      <c r="H359" s="27">
        <f t="shared" ref="H359:H367" si="163">(G359/F359)^L359</f>
        <v>1.0109519797809603</v>
      </c>
      <c r="I359" s="27">
        <f t="shared" ref="I359:I367" si="164">(G359/E359)^L359</f>
        <v>1.0114632501685772</v>
      </c>
      <c r="J359" s="28"/>
      <c r="K359" s="147" t="s">
        <v>919</v>
      </c>
      <c r="L359" s="18">
        <v>1</v>
      </c>
      <c r="M359" s="11">
        <f t="shared" ref="M359:M367" si="165">IF(H359&gt;1,1,H359)</f>
        <v>1</v>
      </c>
      <c r="N359" s="11">
        <f t="shared" ref="N359:N367" si="166">IF(I359&gt;1.25,1.25,I359)</f>
        <v>1.0114632501685772</v>
      </c>
    </row>
    <row r="360" spans="1:14" ht="56.25" outlineLevel="2" x14ac:dyDescent="0.2">
      <c r="A360" s="149" t="s">
        <v>1299</v>
      </c>
      <c r="B360" s="24" t="s">
        <v>579</v>
      </c>
      <c r="C360" s="25" t="s">
        <v>948</v>
      </c>
      <c r="D360" s="5" t="s">
        <v>901</v>
      </c>
      <c r="E360" s="26">
        <v>98.84</v>
      </c>
      <c r="F360" s="26">
        <v>84.5</v>
      </c>
      <c r="G360" s="26">
        <v>100</v>
      </c>
      <c r="H360" s="27">
        <f t="shared" si="163"/>
        <v>1.1834319526627219</v>
      </c>
      <c r="I360" s="27">
        <f t="shared" si="164"/>
        <v>1.0117361392148927</v>
      </c>
      <c r="J360" s="28" t="s">
        <v>580</v>
      </c>
      <c r="K360" s="147" t="s">
        <v>919</v>
      </c>
      <c r="L360" s="18">
        <v>1</v>
      </c>
      <c r="M360" s="11">
        <f t="shared" si="165"/>
        <v>1</v>
      </c>
      <c r="N360" s="11">
        <f t="shared" si="166"/>
        <v>1.0117361392148927</v>
      </c>
    </row>
    <row r="361" spans="1:14" ht="45.75" customHeight="1" outlineLevel="2" x14ac:dyDescent="0.2">
      <c r="A361" s="149" t="s">
        <v>1300</v>
      </c>
      <c r="B361" s="24" t="s">
        <v>581</v>
      </c>
      <c r="C361" s="25" t="s">
        <v>948</v>
      </c>
      <c r="D361" s="5" t="s">
        <v>901</v>
      </c>
      <c r="E361" s="26">
        <v>100</v>
      </c>
      <c r="F361" s="29">
        <v>100.01</v>
      </c>
      <c r="G361" s="26">
        <v>103.2</v>
      </c>
      <c r="H361" s="27">
        <f t="shared" si="163"/>
        <v>1.0318968103189681</v>
      </c>
      <c r="I361" s="27">
        <f t="shared" si="164"/>
        <v>1.032</v>
      </c>
      <c r="J361" s="28"/>
      <c r="K361" s="147" t="s">
        <v>919</v>
      </c>
      <c r="L361" s="18">
        <v>1</v>
      </c>
      <c r="M361" s="11">
        <f t="shared" si="165"/>
        <v>1</v>
      </c>
      <c r="N361" s="11">
        <f t="shared" si="166"/>
        <v>1.032</v>
      </c>
    </row>
    <row r="362" spans="1:14" ht="56.25" outlineLevel="2" x14ac:dyDescent="0.2">
      <c r="A362" s="149" t="s">
        <v>1301</v>
      </c>
      <c r="B362" s="24" t="s">
        <v>582</v>
      </c>
      <c r="C362" s="25" t="s">
        <v>948</v>
      </c>
      <c r="D362" s="5" t="s">
        <v>901</v>
      </c>
      <c r="E362" s="26">
        <v>100</v>
      </c>
      <c r="F362" s="26">
        <v>100</v>
      </c>
      <c r="G362" s="26">
        <v>83.3</v>
      </c>
      <c r="H362" s="27">
        <f t="shared" si="163"/>
        <v>0.83299999999999996</v>
      </c>
      <c r="I362" s="27">
        <f t="shared" si="164"/>
        <v>0.83299999999999996</v>
      </c>
      <c r="J362" s="28" t="s">
        <v>520</v>
      </c>
      <c r="K362" s="147" t="s">
        <v>919</v>
      </c>
      <c r="L362" s="18">
        <v>1</v>
      </c>
      <c r="M362" s="11">
        <f t="shared" si="165"/>
        <v>0.83299999999999996</v>
      </c>
      <c r="N362" s="11">
        <f t="shared" si="166"/>
        <v>0.83299999999999996</v>
      </c>
    </row>
    <row r="363" spans="1:14" ht="45" customHeight="1" outlineLevel="2" x14ac:dyDescent="0.2">
      <c r="A363" s="149" t="s">
        <v>1302</v>
      </c>
      <c r="B363" s="24" t="s">
        <v>583</v>
      </c>
      <c r="C363" s="25" t="s">
        <v>948</v>
      </c>
      <c r="D363" s="5" t="s">
        <v>901</v>
      </c>
      <c r="E363" s="26">
        <v>100</v>
      </c>
      <c r="F363" s="26">
        <v>105</v>
      </c>
      <c r="G363" s="26">
        <v>104.8</v>
      </c>
      <c r="H363" s="27">
        <f t="shared" si="163"/>
        <v>0.99809523809523804</v>
      </c>
      <c r="I363" s="27">
        <f t="shared" si="164"/>
        <v>1.048</v>
      </c>
      <c r="J363" s="28" t="s">
        <v>584</v>
      </c>
      <c r="K363" s="147" t="s">
        <v>919</v>
      </c>
      <c r="L363" s="18">
        <v>1</v>
      </c>
      <c r="M363" s="11">
        <f t="shared" si="165"/>
        <v>0.99809523809523804</v>
      </c>
      <c r="N363" s="11">
        <f t="shared" si="166"/>
        <v>1.048</v>
      </c>
    </row>
    <row r="364" spans="1:14" ht="22.5" outlineLevel="2" x14ac:dyDescent="0.2">
      <c r="A364" s="149" t="s">
        <v>1303</v>
      </c>
      <c r="B364" s="24" t="s">
        <v>585</v>
      </c>
      <c r="C364" s="25" t="s">
        <v>948</v>
      </c>
      <c r="D364" s="5" t="s">
        <v>901</v>
      </c>
      <c r="E364" s="26">
        <v>75.7</v>
      </c>
      <c r="F364" s="26">
        <v>76</v>
      </c>
      <c r="G364" s="26">
        <v>83.7</v>
      </c>
      <c r="H364" s="27">
        <f t="shared" si="163"/>
        <v>1.1013157894736842</v>
      </c>
      <c r="I364" s="27">
        <f t="shared" si="164"/>
        <v>1.105680317040951</v>
      </c>
      <c r="J364" s="28" t="s">
        <v>586</v>
      </c>
      <c r="K364" s="147" t="s">
        <v>919</v>
      </c>
      <c r="L364" s="18">
        <v>1</v>
      </c>
      <c r="M364" s="11">
        <f t="shared" si="165"/>
        <v>1</v>
      </c>
      <c r="N364" s="11">
        <f t="shared" si="166"/>
        <v>1.105680317040951</v>
      </c>
    </row>
    <row r="365" spans="1:14" ht="22.5" outlineLevel="2" x14ac:dyDescent="0.2">
      <c r="A365" s="149" t="s">
        <v>1304</v>
      </c>
      <c r="B365" s="24" t="s">
        <v>587</v>
      </c>
      <c r="C365" s="25" t="s">
        <v>948</v>
      </c>
      <c r="D365" s="5" t="s">
        <v>901</v>
      </c>
      <c r="E365" s="26">
        <v>62.6</v>
      </c>
      <c r="F365" s="26">
        <v>80</v>
      </c>
      <c r="G365" s="26">
        <v>70.53</v>
      </c>
      <c r="H365" s="27">
        <f t="shared" si="163"/>
        <v>0.88162499999999999</v>
      </c>
      <c r="I365" s="27">
        <f t="shared" si="164"/>
        <v>1.1266773162939296</v>
      </c>
      <c r="J365" s="28" t="s">
        <v>588</v>
      </c>
      <c r="K365" s="147" t="s">
        <v>919</v>
      </c>
      <c r="L365" s="18">
        <v>1</v>
      </c>
      <c r="M365" s="11">
        <f t="shared" si="165"/>
        <v>0.88162499999999999</v>
      </c>
      <c r="N365" s="11">
        <f t="shared" si="166"/>
        <v>1.1266773162939296</v>
      </c>
    </row>
    <row r="366" spans="1:14" ht="22.5" outlineLevel="2" x14ac:dyDescent="0.2">
      <c r="A366" s="149" t="s">
        <v>1305</v>
      </c>
      <c r="B366" s="24" t="s">
        <v>589</v>
      </c>
      <c r="C366" s="25" t="s">
        <v>948</v>
      </c>
      <c r="D366" s="5" t="s">
        <v>901</v>
      </c>
      <c r="E366" s="26">
        <v>68.97</v>
      </c>
      <c r="F366" s="26">
        <v>69</v>
      </c>
      <c r="G366" s="26">
        <v>69</v>
      </c>
      <c r="H366" s="27">
        <f t="shared" si="163"/>
        <v>1</v>
      </c>
      <c r="I366" s="27">
        <f t="shared" si="164"/>
        <v>1.0004349717268377</v>
      </c>
      <c r="J366" s="28"/>
      <c r="K366" s="147" t="s">
        <v>919</v>
      </c>
      <c r="L366" s="18">
        <v>1</v>
      </c>
      <c r="M366" s="11">
        <f t="shared" si="165"/>
        <v>1</v>
      </c>
      <c r="N366" s="11">
        <f t="shared" si="166"/>
        <v>1.0004349717268377</v>
      </c>
    </row>
    <row r="367" spans="1:14" ht="22.5" customHeight="1" outlineLevel="2" x14ac:dyDescent="0.2">
      <c r="A367" s="149" t="s">
        <v>1306</v>
      </c>
      <c r="B367" s="24" t="s">
        <v>590</v>
      </c>
      <c r="C367" s="25" t="s">
        <v>948</v>
      </c>
      <c r="D367" s="5" t="s">
        <v>901</v>
      </c>
      <c r="E367" s="26">
        <v>7.6000000000000005</v>
      </c>
      <c r="F367" s="26">
        <v>8</v>
      </c>
      <c r="G367" s="26">
        <v>7.6000000000000005</v>
      </c>
      <c r="H367" s="27">
        <f t="shared" si="163"/>
        <v>0.95000000000000007</v>
      </c>
      <c r="I367" s="27">
        <f t="shared" si="164"/>
        <v>1</v>
      </c>
      <c r="J367" s="28" t="s">
        <v>58</v>
      </c>
      <c r="K367" s="147" t="s">
        <v>919</v>
      </c>
      <c r="L367" s="18">
        <v>1</v>
      </c>
      <c r="M367" s="11">
        <f t="shared" si="165"/>
        <v>0.95000000000000007</v>
      </c>
      <c r="N367" s="11">
        <f t="shared" si="166"/>
        <v>1</v>
      </c>
    </row>
    <row r="368" spans="1:14" ht="12.75" x14ac:dyDescent="0.2">
      <c r="A368" s="34">
        <v>11</v>
      </c>
      <c r="B368" s="290" t="s">
        <v>591</v>
      </c>
      <c r="C368" s="290"/>
      <c r="D368" s="290"/>
      <c r="E368" s="290"/>
      <c r="F368" s="290"/>
      <c r="G368" s="290"/>
      <c r="H368" s="16">
        <f>AVERAGE(M369:M383)</f>
        <v>0.99408284023668636</v>
      </c>
      <c r="I368" s="16">
        <f>AVERAGE(N369:N383)</f>
        <v>1.1873516659908083</v>
      </c>
      <c r="J368" s="22"/>
      <c r="K368" s="23"/>
      <c r="L368" s="17"/>
    </row>
    <row r="369" spans="1:14" ht="25.5" customHeight="1" outlineLevel="2" x14ac:dyDescent="0.2">
      <c r="A369" s="149" t="s">
        <v>1307</v>
      </c>
      <c r="B369" s="24" t="s">
        <v>592</v>
      </c>
      <c r="C369" s="25" t="s">
        <v>967</v>
      </c>
      <c r="D369" s="5" t="s">
        <v>901</v>
      </c>
      <c r="E369" s="26">
        <v>7.2</v>
      </c>
      <c r="F369" s="26">
        <v>7.5</v>
      </c>
      <c r="G369" s="26">
        <v>7.63</v>
      </c>
      <c r="H369" s="27">
        <f t="shared" ref="H369:H370" si="167">(G369/F369)^L369</f>
        <v>1.0173333333333334</v>
      </c>
      <c r="I369" s="27">
        <f t="shared" ref="I369:I370" si="168">(G369/E369)^L369</f>
        <v>1.0597222222222222</v>
      </c>
      <c r="J369" s="28" t="s">
        <v>593</v>
      </c>
      <c r="K369" s="147" t="s">
        <v>928</v>
      </c>
      <c r="L369" s="18">
        <v>1</v>
      </c>
      <c r="M369" s="11">
        <f t="shared" ref="M369:M370" si="169">IF(H369&gt;1,1,H369)</f>
        <v>1</v>
      </c>
      <c r="N369" s="11">
        <f t="shared" ref="N369:N370" si="170">IF(I369&gt;1.25,1.25,I369)</f>
        <v>1.0597222222222222</v>
      </c>
    </row>
    <row r="370" spans="1:14" ht="33" customHeight="1" outlineLevel="2" x14ac:dyDescent="0.2">
      <c r="A370" s="149" t="s">
        <v>1308</v>
      </c>
      <c r="B370" s="24" t="s">
        <v>594</v>
      </c>
      <c r="C370" s="25" t="s">
        <v>948</v>
      </c>
      <c r="D370" s="5" t="s">
        <v>901</v>
      </c>
      <c r="E370" s="26">
        <v>58.1</v>
      </c>
      <c r="F370" s="26">
        <v>102</v>
      </c>
      <c r="G370" s="26">
        <v>124.7</v>
      </c>
      <c r="H370" s="27">
        <f t="shared" si="167"/>
        <v>1.2225490196078432</v>
      </c>
      <c r="I370" s="27">
        <f t="shared" si="168"/>
        <v>2.1462994836488813</v>
      </c>
      <c r="J370" s="28" t="s">
        <v>595</v>
      </c>
      <c r="K370" s="147" t="s">
        <v>928</v>
      </c>
      <c r="L370" s="18">
        <v>1</v>
      </c>
      <c r="M370" s="11">
        <f t="shared" si="169"/>
        <v>1</v>
      </c>
      <c r="N370" s="11">
        <f t="shared" si="170"/>
        <v>1.25</v>
      </c>
    </row>
    <row r="371" spans="1:14" ht="21.75" customHeight="1" outlineLevel="1" x14ac:dyDescent="0.2">
      <c r="A371" s="127" t="s">
        <v>306</v>
      </c>
      <c r="B371" s="289" t="s">
        <v>596</v>
      </c>
      <c r="C371" s="289"/>
      <c r="D371" s="289"/>
      <c r="E371" s="289"/>
      <c r="F371" s="289"/>
      <c r="G371" s="289"/>
      <c r="H371" s="128">
        <f>AVERAGE(M372:M377)</f>
        <v>1</v>
      </c>
      <c r="I371" s="128">
        <f>AVERAGE(N372:N377)</f>
        <v>1.1585624999999999</v>
      </c>
      <c r="J371" s="129"/>
      <c r="K371" s="130"/>
      <c r="L371" s="18"/>
    </row>
    <row r="372" spans="1:14" ht="55.5" customHeight="1" outlineLevel="2" x14ac:dyDescent="0.2">
      <c r="A372" s="149" t="s">
        <v>1309</v>
      </c>
      <c r="B372" s="24" t="s">
        <v>597</v>
      </c>
      <c r="C372" s="25" t="s">
        <v>963</v>
      </c>
      <c r="D372" s="5" t="s">
        <v>901</v>
      </c>
      <c r="E372" s="26">
        <v>1200</v>
      </c>
      <c r="F372" s="26">
        <v>1280</v>
      </c>
      <c r="G372" s="26">
        <v>1280.55</v>
      </c>
      <c r="H372" s="27">
        <f t="shared" ref="H372:H377" si="171">(G372/F372)^L372</f>
        <v>1.0004296875000001</v>
      </c>
      <c r="I372" s="27">
        <f t="shared" ref="I372:I376" si="172">(G372/E372)^L372</f>
        <v>1.0671249999999999</v>
      </c>
      <c r="J372" s="28"/>
      <c r="K372" s="147" t="s">
        <v>928</v>
      </c>
      <c r="L372" s="18">
        <v>1</v>
      </c>
      <c r="M372" s="11">
        <f t="shared" ref="M372:M377" si="173">IF(H372&gt;1,1,H372)</f>
        <v>1</v>
      </c>
      <c r="N372" s="11">
        <f t="shared" ref="N372:N375" si="174">IF(I372&gt;1.25,1.25,I372)</f>
        <v>1.0671249999999999</v>
      </c>
    </row>
    <row r="373" spans="1:14" ht="33.75" outlineLevel="2" x14ac:dyDescent="0.2">
      <c r="A373" s="149" t="s">
        <v>1310</v>
      </c>
      <c r="B373" s="24" t="s">
        <v>598</v>
      </c>
      <c r="C373" s="25" t="s">
        <v>942</v>
      </c>
      <c r="D373" s="5" t="s">
        <v>901</v>
      </c>
      <c r="E373" s="30">
        <v>9</v>
      </c>
      <c r="F373" s="30">
        <v>17</v>
      </c>
      <c r="G373" s="30">
        <v>23</v>
      </c>
      <c r="H373" s="27">
        <f t="shared" si="171"/>
        <v>1.3529411764705883</v>
      </c>
      <c r="I373" s="27">
        <f t="shared" si="172"/>
        <v>2.5555555555555554</v>
      </c>
      <c r="J373" s="28" t="s">
        <v>599</v>
      </c>
      <c r="K373" s="147" t="s">
        <v>928</v>
      </c>
      <c r="L373" s="18">
        <v>1</v>
      </c>
      <c r="M373" s="11">
        <f t="shared" si="173"/>
        <v>1</v>
      </c>
      <c r="N373" s="13" t="s">
        <v>938</v>
      </c>
    </row>
    <row r="374" spans="1:14" ht="66.75" customHeight="1" outlineLevel="2" x14ac:dyDescent="0.2">
      <c r="A374" s="149" t="s">
        <v>1311</v>
      </c>
      <c r="B374" s="24" t="s">
        <v>600</v>
      </c>
      <c r="C374" s="25" t="s">
        <v>948</v>
      </c>
      <c r="D374" s="5" t="s">
        <v>901</v>
      </c>
      <c r="E374" s="26" t="s">
        <v>938</v>
      </c>
      <c r="F374" s="26">
        <v>25</v>
      </c>
      <c r="G374" s="26">
        <v>84</v>
      </c>
      <c r="H374" s="27">
        <f t="shared" si="171"/>
        <v>3.36</v>
      </c>
      <c r="I374" s="27" t="s">
        <v>938</v>
      </c>
      <c r="J374" s="28" t="s">
        <v>601</v>
      </c>
      <c r="K374" s="147" t="s">
        <v>928</v>
      </c>
      <c r="L374" s="18">
        <v>1</v>
      </c>
      <c r="M374" s="11">
        <f t="shared" si="173"/>
        <v>1</v>
      </c>
      <c r="N374" s="11" t="s">
        <v>938</v>
      </c>
    </row>
    <row r="375" spans="1:14" ht="22.5" outlineLevel="2" x14ac:dyDescent="0.2">
      <c r="A375" s="149" t="s">
        <v>1312</v>
      </c>
      <c r="B375" s="24" t="s">
        <v>602</v>
      </c>
      <c r="C375" s="25" t="s">
        <v>942</v>
      </c>
      <c r="D375" s="5" t="s">
        <v>901</v>
      </c>
      <c r="E375" s="30">
        <v>4</v>
      </c>
      <c r="F375" s="30">
        <v>7</v>
      </c>
      <c r="G375" s="30">
        <v>7</v>
      </c>
      <c r="H375" s="27">
        <f t="shared" si="171"/>
        <v>1</v>
      </c>
      <c r="I375" s="27">
        <f t="shared" si="172"/>
        <v>1.75</v>
      </c>
      <c r="J375" s="28"/>
      <c r="K375" s="147" t="s">
        <v>928</v>
      </c>
      <c r="L375" s="18">
        <v>1</v>
      </c>
      <c r="M375" s="11">
        <f t="shared" si="173"/>
        <v>1</v>
      </c>
      <c r="N375" s="11">
        <f t="shared" si="174"/>
        <v>1.25</v>
      </c>
    </row>
    <row r="376" spans="1:14" ht="34.5" customHeight="1" outlineLevel="2" x14ac:dyDescent="0.2">
      <c r="A376" s="149" t="s">
        <v>1313</v>
      </c>
      <c r="B376" s="24" t="s">
        <v>603</v>
      </c>
      <c r="C376" s="25" t="s">
        <v>944</v>
      </c>
      <c r="D376" s="5" t="s">
        <v>901</v>
      </c>
      <c r="E376" s="26">
        <v>24.900000000000002</v>
      </c>
      <c r="F376" s="26">
        <v>38.9</v>
      </c>
      <c r="G376" s="26">
        <v>38.9</v>
      </c>
      <c r="H376" s="27">
        <f t="shared" si="171"/>
        <v>1</v>
      </c>
      <c r="I376" s="27">
        <f t="shared" si="172"/>
        <v>1.5622489959839356</v>
      </c>
      <c r="J376" s="28"/>
      <c r="K376" s="147" t="s">
        <v>928</v>
      </c>
      <c r="L376" s="18">
        <v>1</v>
      </c>
      <c r="M376" s="11">
        <f t="shared" si="173"/>
        <v>1</v>
      </c>
      <c r="N376" s="13" t="s">
        <v>938</v>
      </c>
    </row>
    <row r="377" spans="1:14" ht="47.25" customHeight="1" outlineLevel="2" x14ac:dyDescent="0.2">
      <c r="A377" s="149" t="s">
        <v>1314</v>
      </c>
      <c r="B377" s="24" t="s">
        <v>604</v>
      </c>
      <c r="C377" s="25" t="s">
        <v>956</v>
      </c>
      <c r="D377" s="5" t="s">
        <v>901</v>
      </c>
      <c r="E377" s="29" t="s">
        <v>938</v>
      </c>
      <c r="F377" s="26">
        <v>8.42</v>
      </c>
      <c r="G377" s="26">
        <v>10.5</v>
      </c>
      <c r="H377" s="27">
        <f t="shared" si="171"/>
        <v>1.2470308788598574</v>
      </c>
      <c r="I377" s="27" t="s">
        <v>938</v>
      </c>
      <c r="J377" s="28" t="s">
        <v>605</v>
      </c>
      <c r="K377" s="147" t="s">
        <v>928</v>
      </c>
      <c r="L377" s="18">
        <v>1</v>
      </c>
      <c r="M377" s="11">
        <f t="shared" si="173"/>
        <v>1</v>
      </c>
      <c r="N377" s="13" t="s">
        <v>938</v>
      </c>
    </row>
    <row r="378" spans="1:14" ht="15" customHeight="1" outlineLevel="1" x14ac:dyDescent="0.2">
      <c r="A378" s="127" t="s">
        <v>308</v>
      </c>
      <c r="B378" s="289" t="s">
        <v>606</v>
      </c>
      <c r="C378" s="289"/>
      <c r="D378" s="289"/>
      <c r="E378" s="289"/>
      <c r="F378" s="289"/>
      <c r="G378" s="289"/>
      <c r="H378" s="128">
        <f>AVERAGE(M379:M383)</f>
        <v>0.98461538461538467</v>
      </c>
      <c r="I378" s="128">
        <f>AVERAGE(N379:N383)</f>
        <v>1.2486313868613137</v>
      </c>
      <c r="J378" s="129"/>
      <c r="K378" s="130"/>
      <c r="L378" s="18"/>
    </row>
    <row r="379" spans="1:14" ht="34.5" customHeight="1" outlineLevel="2" x14ac:dyDescent="0.2">
      <c r="A379" s="149" t="s">
        <v>1315</v>
      </c>
      <c r="B379" s="24" t="s">
        <v>607</v>
      </c>
      <c r="C379" s="25" t="s">
        <v>967</v>
      </c>
      <c r="D379" s="5" t="s">
        <v>901</v>
      </c>
      <c r="E379" s="26">
        <v>10.96</v>
      </c>
      <c r="F379" s="26">
        <v>11.200000000000001</v>
      </c>
      <c r="G379" s="26">
        <v>13.67</v>
      </c>
      <c r="H379" s="27">
        <f t="shared" ref="H379:H383" si="175">(G379/F379)^L379</f>
        <v>1.2205357142857141</v>
      </c>
      <c r="I379" s="27">
        <f t="shared" ref="I379:I383" si="176">(G379/E379)^L379</f>
        <v>1.2472627737226276</v>
      </c>
      <c r="J379" s="28" t="s">
        <v>595</v>
      </c>
      <c r="K379" s="147" t="s">
        <v>928</v>
      </c>
      <c r="L379" s="18">
        <v>1</v>
      </c>
      <c r="M379" s="11">
        <f t="shared" ref="M379:M383" si="177">IF(H379&gt;1,1,H379)</f>
        <v>1</v>
      </c>
      <c r="N379" s="11">
        <f t="shared" ref="N379:N382" si="178">IF(I379&gt;1.25,1.25,I379)</f>
        <v>1.2472627737226276</v>
      </c>
    </row>
    <row r="380" spans="1:14" ht="67.5" outlineLevel="2" x14ac:dyDescent="0.2">
      <c r="A380" s="149" t="s">
        <v>1316</v>
      </c>
      <c r="B380" s="24" t="s">
        <v>608</v>
      </c>
      <c r="C380" s="25" t="s">
        <v>942</v>
      </c>
      <c r="D380" s="5" t="s">
        <v>901</v>
      </c>
      <c r="E380" s="30">
        <v>13</v>
      </c>
      <c r="F380" s="30">
        <v>26</v>
      </c>
      <c r="G380" s="30">
        <v>24</v>
      </c>
      <c r="H380" s="27">
        <f t="shared" si="175"/>
        <v>0.92307692307692313</v>
      </c>
      <c r="I380" s="27">
        <f t="shared" si="176"/>
        <v>1.8461538461538463</v>
      </c>
      <c r="J380" s="28" t="s">
        <v>609</v>
      </c>
      <c r="K380" s="147" t="s">
        <v>928</v>
      </c>
      <c r="L380" s="18">
        <v>1</v>
      </c>
      <c r="M380" s="11">
        <f t="shared" si="177"/>
        <v>0.92307692307692313</v>
      </c>
      <c r="N380" s="13" t="s">
        <v>938</v>
      </c>
    </row>
    <row r="381" spans="1:14" ht="43.5" customHeight="1" outlineLevel="2" x14ac:dyDescent="0.2">
      <c r="A381" s="149" t="s">
        <v>1317</v>
      </c>
      <c r="B381" s="24" t="s">
        <v>610</v>
      </c>
      <c r="C381" s="25" t="s">
        <v>942</v>
      </c>
      <c r="D381" s="6" t="s">
        <v>902</v>
      </c>
      <c r="E381" s="26">
        <v>5</v>
      </c>
      <c r="F381" s="26">
        <v>4</v>
      </c>
      <c r="G381" s="26">
        <v>4.5</v>
      </c>
      <c r="H381" s="27">
        <f t="shared" si="175"/>
        <v>1.125</v>
      </c>
      <c r="I381" s="27">
        <f t="shared" si="176"/>
        <v>0.9</v>
      </c>
      <c r="J381" s="28" t="s">
        <v>611</v>
      </c>
      <c r="K381" s="147" t="s">
        <v>928</v>
      </c>
      <c r="L381" s="18">
        <v>1</v>
      </c>
      <c r="M381" s="11">
        <f t="shared" si="177"/>
        <v>1</v>
      </c>
      <c r="N381" s="13" t="s">
        <v>938</v>
      </c>
    </row>
    <row r="382" spans="1:14" ht="45" customHeight="1" outlineLevel="2" x14ac:dyDescent="0.2">
      <c r="A382" s="149" t="s">
        <v>1318</v>
      </c>
      <c r="B382" s="24" t="s">
        <v>612</v>
      </c>
      <c r="C382" s="25" t="s">
        <v>967</v>
      </c>
      <c r="D382" s="5" t="s">
        <v>901</v>
      </c>
      <c r="E382" s="26">
        <v>2</v>
      </c>
      <c r="F382" s="26">
        <v>5.5</v>
      </c>
      <c r="G382" s="26">
        <v>7.6000000000000005</v>
      </c>
      <c r="H382" s="27">
        <f t="shared" si="175"/>
        <v>1.3818181818181818</v>
      </c>
      <c r="I382" s="27">
        <f t="shared" si="176"/>
        <v>3.8000000000000003</v>
      </c>
      <c r="J382" s="28" t="s">
        <v>595</v>
      </c>
      <c r="K382" s="147" t="s">
        <v>928</v>
      </c>
      <c r="L382" s="18">
        <v>1</v>
      </c>
      <c r="M382" s="11">
        <f t="shared" si="177"/>
        <v>1</v>
      </c>
      <c r="N382" s="11">
        <f t="shared" si="178"/>
        <v>1.25</v>
      </c>
    </row>
    <row r="383" spans="1:14" ht="33.75" outlineLevel="2" x14ac:dyDescent="0.2">
      <c r="A383" s="149" t="s">
        <v>1319</v>
      </c>
      <c r="B383" s="24" t="s">
        <v>613</v>
      </c>
      <c r="C383" s="25" t="s">
        <v>969</v>
      </c>
      <c r="D383" s="6" t="s">
        <v>902</v>
      </c>
      <c r="E383" s="26">
        <v>1000.8000000000001</v>
      </c>
      <c r="F383" s="26">
        <v>611</v>
      </c>
      <c r="G383" s="26">
        <v>1228.5</v>
      </c>
      <c r="H383" s="27">
        <f t="shared" si="175"/>
        <v>2.0106382978723403</v>
      </c>
      <c r="I383" s="27">
        <f t="shared" si="176"/>
        <v>1.2275179856115106</v>
      </c>
      <c r="J383" s="28" t="s">
        <v>614</v>
      </c>
      <c r="K383" s="147" t="s">
        <v>928</v>
      </c>
      <c r="L383" s="18">
        <v>1</v>
      </c>
      <c r="M383" s="11">
        <f t="shared" si="177"/>
        <v>1</v>
      </c>
      <c r="N383" s="13" t="s">
        <v>938</v>
      </c>
    </row>
    <row r="384" spans="1:14" ht="20.25" customHeight="1" x14ac:dyDescent="0.2">
      <c r="A384" s="34">
        <v>12</v>
      </c>
      <c r="B384" s="290" t="s">
        <v>615</v>
      </c>
      <c r="C384" s="290"/>
      <c r="D384" s="290"/>
      <c r="E384" s="290"/>
      <c r="F384" s="290"/>
      <c r="G384" s="290"/>
      <c r="H384" s="16">
        <f>AVERAGE(M385:M403)</f>
        <v>0.98021254478299047</v>
      </c>
      <c r="I384" s="16">
        <f>AVERAGE(N385:N403)</f>
        <v>1.0201020710415858</v>
      </c>
      <c r="J384" s="22"/>
      <c r="K384" s="23"/>
      <c r="L384" s="17"/>
    </row>
    <row r="385" spans="1:14" ht="22.5" outlineLevel="2" x14ac:dyDescent="0.2">
      <c r="A385" s="149" t="s">
        <v>1320</v>
      </c>
      <c r="B385" s="24" t="s">
        <v>616</v>
      </c>
      <c r="C385" s="25" t="s">
        <v>948</v>
      </c>
      <c r="D385" s="5" t="s">
        <v>901</v>
      </c>
      <c r="E385" s="26">
        <v>75.8</v>
      </c>
      <c r="F385" s="26">
        <v>78.400000000000006</v>
      </c>
      <c r="G385" s="26">
        <v>78.900000000000006</v>
      </c>
      <c r="H385" s="27">
        <f t="shared" ref="H385:H386" si="179">(G385/F385)^L385</f>
        <v>1.0063775510204083</v>
      </c>
      <c r="I385" s="27">
        <f t="shared" ref="I385:I386" si="180">(G385/E385)^L385</f>
        <v>1.04089709762533</v>
      </c>
      <c r="J385" s="28"/>
      <c r="K385" s="147" t="s">
        <v>928</v>
      </c>
      <c r="L385" s="18">
        <v>1</v>
      </c>
      <c r="M385" s="11">
        <f t="shared" ref="M385:M387" si="181">IF(H385&gt;1,1,H385)</f>
        <v>1</v>
      </c>
      <c r="N385" s="11">
        <f t="shared" ref="N385:N387" si="182">IF(I385&gt;1.25,1.25,I385)</f>
        <v>1.04089709762533</v>
      </c>
    </row>
    <row r="386" spans="1:14" ht="56.25" outlineLevel="2" x14ac:dyDescent="0.2">
      <c r="A386" s="149" t="s">
        <v>1321</v>
      </c>
      <c r="B386" s="24" t="s">
        <v>617</v>
      </c>
      <c r="C386" s="25" t="s">
        <v>948</v>
      </c>
      <c r="D386" s="5" t="s">
        <v>901</v>
      </c>
      <c r="E386" s="26">
        <v>11.1</v>
      </c>
      <c r="F386" s="26">
        <v>8.5</v>
      </c>
      <c r="G386" s="26">
        <v>8.6</v>
      </c>
      <c r="H386" s="27">
        <f t="shared" si="179"/>
        <v>1.0117647058823529</v>
      </c>
      <c r="I386" s="27">
        <f t="shared" si="180"/>
        <v>0.77477477477477474</v>
      </c>
      <c r="J386" s="28" t="s">
        <v>618</v>
      </c>
      <c r="K386" s="147" t="s">
        <v>928</v>
      </c>
      <c r="L386" s="18">
        <v>1</v>
      </c>
      <c r="M386" s="11">
        <f t="shared" si="181"/>
        <v>1</v>
      </c>
      <c r="N386" s="11">
        <f t="shared" si="182"/>
        <v>0.77477477477477474</v>
      </c>
    </row>
    <row r="387" spans="1:14" ht="33.75" outlineLevel="2" x14ac:dyDescent="0.2">
      <c r="A387" s="149" t="s">
        <v>1322</v>
      </c>
      <c r="B387" s="24" t="s">
        <v>619</v>
      </c>
      <c r="C387" s="25" t="s">
        <v>942</v>
      </c>
      <c r="D387" s="7" t="s">
        <v>903</v>
      </c>
      <c r="E387" s="30">
        <v>0</v>
      </c>
      <c r="F387" s="30">
        <v>0</v>
      </c>
      <c r="G387" s="30">
        <v>0</v>
      </c>
      <c r="H387" s="27">
        <v>1</v>
      </c>
      <c r="I387" s="27">
        <v>1</v>
      </c>
      <c r="J387" s="28"/>
      <c r="K387" s="147" t="s">
        <v>2158</v>
      </c>
      <c r="L387" s="18">
        <v>-1</v>
      </c>
      <c r="M387" s="11">
        <f t="shared" si="181"/>
        <v>1</v>
      </c>
      <c r="N387" s="11">
        <f t="shared" si="182"/>
        <v>1</v>
      </c>
    </row>
    <row r="388" spans="1:14" ht="15" customHeight="1" outlineLevel="1" x14ac:dyDescent="0.2">
      <c r="A388" s="127" t="s">
        <v>324</v>
      </c>
      <c r="B388" s="289" t="s">
        <v>620</v>
      </c>
      <c r="C388" s="289"/>
      <c r="D388" s="289"/>
      <c r="E388" s="289"/>
      <c r="F388" s="289"/>
      <c r="G388" s="289"/>
      <c r="H388" s="128">
        <f>AVERAGE(M389:M392)</f>
        <v>0.93171974434935256</v>
      </c>
      <c r="I388" s="128">
        <f>AVERAGE(N389:N392)</f>
        <v>1.0353678595304103</v>
      </c>
      <c r="J388" s="129"/>
      <c r="K388" s="130"/>
      <c r="L388" s="18"/>
    </row>
    <row r="389" spans="1:14" ht="37.5" customHeight="1" outlineLevel="2" x14ac:dyDescent="0.2">
      <c r="A389" s="149" t="s">
        <v>1323</v>
      </c>
      <c r="B389" s="24" t="s">
        <v>621</v>
      </c>
      <c r="C389" s="25" t="s">
        <v>966</v>
      </c>
      <c r="D389" s="5" t="s">
        <v>901</v>
      </c>
      <c r="E389" s="26">
        <v>26.8</v>
      </c>
      <c r="F389" s="26">
        <v>27.2</v>
      </c>
      <c r="G389" s="26">
        <v>28</v>
      </c>
      <c r="H389" s="27">
        <f t="shared" ref="H389:H392" si="183">(G389/F389)^L389</f>
        <v>1.0294117647058825</v>
      </c>
      <c r="I389" s="27">
        <f t="shared" ref="I389:I392" si="184">(G389/E389)^L389</f>
        <v>1.044776119402985</v>
      </c>
      <c r="J389" s="28" t="s">
        <v>622</v>
      </c>
      <c r="K389" s="147" t="s">
        <v>928</v>
      </c>
      <c r="L389" s="18">
        <v>1</v>
      </c>
      <c r="M389" s="11">
        <f t="shared" ref="M389:M392" si="185">IF(H389&gt;1,1,H389)</f>
        <v>1</v>
      </c>
      <c r="N389" s="11">
        <f t="shared" ref="N389:N392" si="186">IF(I389&gt;1.25,1.25,I389)</f>
        <v>1.044776119402985</v>
      </c>
    </row>
    <row r="390" spans="1:14" ht="22.5" outlineLevel="2" x14ac:dyDescent="0.2">
      <c r="A390" s="149" t="s">
        <v>1324</v>
      </c>
      <c r="B390" s="24" t="s">
        <v>623</v>
      </c>
      <c r="C390" s="25" t="s">
        <v>948</v>
      </c>
      <c r="D390" s="5" t="s">
        <v>901</v>
      </c>
      <c r="E390" s="26">
        <v>91.7</v>
      </c>
      <c r="F390" s="26">
        <v>100</v>
      </c>
      <c r="G390" s="26">
        <v>108.60000000000001</v>
      </c>
      <c r="H390" s="27">
        <f t="shared" si="183"/>
        <v>1.0860000000000001</v>
      </c>
      <c r="I390" s="27">
        <f t="shared" si="184"/>
        <v>1.1842966194111233</v>
      </c>
      <c r="J390" s="28" t="s">
        <v>624</v>
      </c>
      <c r="K390" s="147" t="s">
        <v>928</v>
      </c>
      <c r="L390" s="18">
        <v>1</v>
      </c>
      <c r="M390" s="11">
        <f t="shared" si="185"/>
        <v>1</v>
      </c>
      <c r="N390" s="11">
        <f t="shared" si="186"/>
        <v>1.1842966194111233</v>
      </c>
    </row>
    <row r="391" spans="1:14" ht="67.5" outlineLevel="2" x14ac:dyDescent="0.2">
      <c r="A391" s="149" t="s">
        <v>1325</v>
      </c>
      <c r="B391" s="24" t="s">
        <v>625</v>
      </c>
      <c r="C391" s="25" t="s">
        <v>948</v>
      </c>
      <c r="D391" s="5" t="s">
        <v>901</v>
      </c>
      <c r="E391" s="26">
        <v>69.5</v>
      </c>
      <c r="F391" s="26">
        <v>78.400000000000006</v>
      </c>
      <c r="G391" s="26">
        <v>63.9</v>
      </c>
      <c r="H391" s="27">
        <f t="shared" si="183"/>
        <v>0.81505102040816324</v>
      </c>
      <c r="I391" s="27">
        <f t="shared" si="184"/>
        <v>0.91942446043165471</v>
      </c>
      <c r="J391" s="28" t="s">
        <v>626</v>
      </c>
      <c r="K391" s="147" t="s">
        <v>928</v>
      </c>
      <c r="L391" s="18">
        <v>1</v>
      </c>
      <c r="M391" s="11">
        <f t="shared" si="185"/>
        <v>0.81505102040816324</v>
      </c>
      <c r="N391" s="11">
        <f t="shared" si="186"/>
        <v>0.91942446043165471</v>
      </c>
    </row>
    <row r="392" spans="1:14" ht="66" customHeight="1" outlineLevel="2" x14ac:dyDescent="0.2">
      <c r="A392" s="149" t="s">
        <v>1326</v>
      </c>
      <c r="B392" s="24" t="s">
        <v>627</v>
      </c>
      <c r="C392" s="25" t="s">
        <v>948</v>
      </c>
      <c r="D392" s="5" t="s">
        <v>901</v>
      </c>
      <c r="E392" s="26">
        <v>85.4</v>
      </c>
      <c r="F392" s="26">
        <v>93</v>
      </c>
      <c r="G392" s="26">
        <v>84.8</v>
      </c>
      <c r="H392" s="27">
        <f t="shared" si="183"/>
        <v>0.91182795698924723</v>
      </c>
      <c r="I392" s="27">
        <f t="shared" si="184"/>
        <v>0.9929742388758781</v>
      </c>
      <c r="J392" s="28" t="s">
        <v>628</v>
      </c>
      <c r="K392" s="147" t="s">
        <v>928</v>
      </c>
      <c r="L392" s="18">
        <v>1</v>
      </c>
      <c r="M392" s="11">
        <f t="shared" si="185"/>
        <v>0.91182795698924723</v>
      </c>
      <c r="N392" s="11">
        <f t="shared" si="186"/>
        <v>0.9929742388758781</v>
      </c>
    </row>
    <row r="393" spans="1:14" ht="21" customHeight="1" outlineLevel="1" x14ac:dyDescent="0.2">
      <c r="A393" s="127" t="s">
        <v>326</v>
      </c>
      <c r="B393" s="289" t="s">
        <v>629</v>
      </c>
      <c r="C393" s="289"/>
      <c r="D393" s="289"/>
      <c r="E393" s="289"/>
      <c r="F393" s="289"/>
      <c r="G393" s="289"/>
      <c r="H393" s="128">
        <f>AVERAGE(M394:M395)</f>
        <v>1</v>
      </c>
      <c r="I393" s="128">
        <f>AVERAGE(N394:N395)</f>
        <v>1</v>
      </c>
      <c r="J393" s="129"/>
      <c r="K393" s="130"/>
      <c r="L393" s="18"/>
    </row>
    <row r="394" spans="1:14" ht="33.75" outlineLevel="2" x14ac:dyDescent="0.2">
      <c r="A394" s="149" t="s">
        <v>1327</v>
      </c>
      <c r="B394" s="24" t="s">
        <v>630</v>
      </c>
      <c r="C394" s="25" t="s">
        <v>948</v>
      </c>
      <c r="D394" s="7" t="s">
        <v>903</v>
      </c>
      <c r="E394" s="26">
        <v>0</v>
      </c>
      <c r="F394" s="26">
        <v>-1.4000000000000001</v>
      </c>
      <c r="G394" s="26">
        <v>-1.4000000000000001</v>
      </c>
      <c r="H394" s="27">
        <f t="shared" ref="H394:H395" si="187">(G394/F394)^L394</f>
        <v>1</v>
      </c>
      <c r="I394" s="27" t="s">
        <v>938</v>
      </c>
      <c r="J394" s="28"/>
      <c r="K394" s="147" t="s">
        <v>928</v>
      </c>
      <c r="L394" s="18">
        <v>-1</v>
      </c>
      <c r="M394" s="11">
        <f t="shared" ref="M394:M395" si="188">IF(H394&gt;1,1,H394)</f>
        <v>1</v>
      </c>
      <c r="N394" s="11" t="s">
        <v>938</v>
      </c>
    </row>
    <row r="395" spans="1:14" ht="22.5" outlineLevel="2" x14ac:dyDescent="0.2">
      <c r="A395" s="149" t="s">
        <v>1328</v>
      </c>
      <c r="B395" s="24" t="s">
        <v>631</v>
      </c>
      <c r="C395" s="25" t="s">
        <v>948</v>
      </c>
      <c r="D395" s="5" t="s">
        <v>901</v>
      </c>
      <c r="E395" s="26">
        <v>93</v>
      </c>
      <c r="F395" s="26">
        <v>93</v>
      </c>
      <c r="G395" s="26">
        <v>93</v>
      </c>
      <c r="H395" s="27">
        <f t="shared" si="187"/>
        <v>1</v>
      </c>
      <c r="I395" s="27">
        <f t="shared" ref="I395" si="189">(G395/E395)^L395</f>
        <v>1</v>
      </c>
      <c r="J395" s="28"/>
      <c r="K395" s="147" t="s">
        <v>928</v>
      </c>
      <c r="L395" s="18">
        <v>1</v>
      </c>
      <c r="M395" s="11">
        <f t="shared" si="188"/>
        <v>1</v>
      </c>
      <c r="N395" s="11">
        <f t="shared" ref="N395" si="190">IF(I395&gt;1.25,1.25,I395)</f>
        <v>1</v>
      </c>
    </row>
    <row r="396" spans="1:14" ht="15.75" customHeight="1" outlineLevel="1" x14ac:dyDescent="0.2">
      <c r="A396" s="127" t="s">
        <v>328</v>
      </c>
      <c r="B396" s="289" t="s">
        <v>632</v>
      </c>
      <c r="C396" s="289"/>
      <c r="D396" s="289"/>
      <c r="E396" s="289"/>
      <c r="F396" s="289"/>
      <c r="G396" s="289"/>
      <c r="H396" s="128">
        <f>AVERAGE(M397:M403)</f>
        <v>0.99378881987577639</v>
      </c>
      <c r="I396" s="128">
        <f>AVERAGE(N397:N403)</f>
        <v>1.0491982507288629</v>
      </c>
      <c r="J396" s="129"/>
      <c r="K396" s="130"/>
      <c r="L396" s="18"/>
    </row>
    <row r="397" spans="1:14" ht="36.75" customHeight="1" outlineLevel="2" x14ac:dyDescent="0.2">
      <c r="A397" s="149" t="s">
        <v>1329</v>
      </c>
      <c r="B397" s="24" t="s">
        <v>633</v>
      </c>
      <c r="C397" s="25" t="s">
        <v>948</v>
      </c>
      <c r="D397" s="5" t="s">
        <v>901</v>
      </c>
      <c r="E397" s="26">
        <v>89.600000000000009</v>
      </c>
      <c r="F397" s="26">
        <v>92</v>
      </c>
      <c r="G397" s="26">
        <v>88</v>
      </c>
      <c r="H397" s="27">
        <f t="shared" ref="H397:H402" si="191">(G397/F397)^L397</f>
        <v>0.95652173913043481</v>
      </c>
      <c r="I397" s="27">
        <f t="shared" ref="I397:I402" si="192">(G397/E397)^L397</f>
        <v>0.9821428571428571</v>
      </c>
      <c r="J397" s="28" t="s">
        <v>634</v>
      </c>
      <c r="K397" s="147" t="s">
        <v>2158</v>
      </c>
      <c r="L397" s="18">
        <v>1</v>
      </c>
      <c r="M397" s="11">
        <f t="shared" ref="M397:M403" si="193">IF(H397&gt;1,1,H397)</f>
        <v>0.95652173913043481</v>
      </c>
      <c r="N397" s="11">
        <f t="shared" ref="N397:N403" si="194">IF(I397&gt;1.25,1.25,I397)</f>
        <v>0.9821428571428571</v>
      </c>
    </row>
    <row r="398" spans="1:14" ht="23.25" customHeight="1" outlineLevel="2" x14ac:dyDescent="0.2">
      <c r="A398" s="149" t="s">
        <v>1330</v>
      </c>
      <c r="B398" s="24" t="s">
        <v>635</v>
      </c>
      <c r="C398" s="25" t="s">
        <v>942</v>
      </c>
      <c r="D398" s="7" t="s">
        <v>903</v>
      </c>
      <c r="E398" s="30">
        <v>0</v>
      </c>
      <c r="F398" s="30">
        <v>0</v>
      </c>
      <c r="G398" s="30">
        <v>0</v>
      </c>
      <c r="H398" s="27">
        <v>1</v>
      </c>
      <c r="I398" s="27">
        <v>1</v>
      </c>
      <c r="J398" s="28"/>
      <c r="K398" s="279" t="s">
        <v>2158</v>
      </c>
      <c r="L398" s="18">
        <v>-1</v>
      </c>
      <c r="M398" s="11">
        <f t="shared" si="193"/>
        <v>1</v>
      </c>
      <c r="N398" s="11">
        <f t="shared" si="194"/>
        <v>1</v>
      </c>
    </row>
    <row r="399" spans="1:14" ht="45" outlineLevel="2" x14ac:dyDescent="0.2">
      <c r="A399" s="149" t="s">
        <v>1331</v>
      </c>
      <c r="B399" s="24" t="s">
        <v>636</v>
      </c>
      <c r="C399" s="25" t="s">
        <v>948</v>
      </c>
      <c r="D399" s="7" t="s">
        <v>903</v>
      </c>
      <c r="E399" s="29">
        <v>0.06</v>
      </c>
      <c r="F399" s="26">
        <v>0.1</v>
      </c>
      <c r="G399" s="29">
        <v>7.0000000000000007E-2</v>
      </c>
      <c r="H399" s="27">
        <f t="shared" si="191"/>
        <v>1.4285714285714284</v>
      </c>
      <c r="I399" s="27">
        <f t="shared" si="192"/>
        <v>0.8571428571428571</v>
      </c>
      <c r="J399" s="28" t="s">
        <v>637</v>
      </c>
      <c r="K399" s="279" t="s">
        <v>2158</v>
      </c>
      <c r="L399" s="18">
        <v>-1</v>
      </c>
      <c r="M399" s="11">
        <f t="shared" si="193"/>
        <v>1</v>
      </c>
      <c r="N399" s="11">
        <f t="shared" si="194"/>
        <v>0.8571428571428571</v>
      </c>
    </row>
    <row r="400" spans="1:14" ht="33.75" outlineLevel="2" x14ac:dyDescent="0.2">
      <c r="A400" s="149" t="s">
        <v>1332</v>
      </c>
      <c r="B400" s="24" t="s">
        <v>638</v>
      </c>
      <c r="C400" s="25" t="s">
        <v>948</v>
      </c>
      <c r="D400" s="7" t="s">
        <v>903</v>
      </c>
      <c r="E400" s="29">
        <v>183.3</v>
      </c>
      <c r="F400" s="29">
        <v>81.8</v>
      </c>
      <c r="G400" s="29">
        <v>45.5</v>
      </c>
      <c r="H400" s="27">
        <f t="shared" si="191"/>
        <v>1.7978021978021979</v>
      </c>
      <c r="I400" s="27">
        <f t="shared" si="192"/>
        <v>4.0285714285714285</v>
      </c>
      <c r="J400" s="28" t="s">
        <v>639</v>
      </c>
      <c r="K400" s="279" t="s">
        <v>2158</v>
      </c>
      <c r="L400" s="18">
        <v>-1</v>
      </c>
      <c r="M400" s="11">
        <f t="shared" si="193"/>
        <v>1</v>
      </c>
      <c r="N400" s="11">
        <f t="shared" si="194"/>
        <v>1.25</v>
      </c>
    </row>
    <row r="401" spans="1:14" ht="33.75" outlineLevel="2" x14ac:dyDescent="0.2">
      <c r="A401" s="149" t="s">
        <v>1333</v>
      </c>
      <c r="B401" s="24" t="s">
        <v>640</v>
      </c>
      <c r="C401" s="25" t="s">
        <v>948</v>
      </c>
      <c r="D401" s="7" t="s">
        <v>903</v>
      </c>
      <c r="E401" s="26">
        <v>20</v>
      </c>
      <c r="F401" s="26">
        <v>5</v>
      </c>
      <c r="G401" s="26">
        <v>5</v>
      </c>
      <c r="H401" s="27">
        <f t="shared" si="191"/>
        <v>1</v>
      </c>
      <c r="I401" s="27">
        <f t="shared" si="192"/>
        <v>4</v>
      </c>
      <c r="J401" s="28"/>
      <c r="K401" s="279" t="s">
        <v>2158</v>
      </c>
      <c r="L401" s="18">
        <v>-1</v>
      </c>
      <c r="M401" s="11">
        <f t="shared" si="193"/>
        <v>1</v>
      </c>
      <c r="N401" s="11">
        <f t="shared" si="194"/>
        <v>1.25</v>
      </c>
    </row>
    <row r="402" spans="1:14" ht="33.75" outlineLevel="2" x14ac:dyDescent="0.2">
      <c r="A402" s="149" t="s">
        <v>1334</v>
      </c>
      <c r="B402" s="24" t="s">
        <v>641</v>
      </c>
      <c r="C402" s="25" t="s">
        <v>948</v>
      </c>
      <c r="D402" s="5" t="s">
        <v>901</v>
      </c>
      <c r="E402" s="26">
        <v>98</v>
      </c>
      <c r="F402" s="26">
        <v>98.5</v>
      </c>
      <c r="G402" s="26">
        <v>98.5</v>
      </c>
      <c r="H402" s="27">
        <f t="shared" si="191"/>
        <v>1</v>
      </c>
      <c r="I402" s="27">
        <f t="shared" si="192"/>
        <v>1.0051020408163265</v>
      </c>
      <c r="J402" s="28"/>
      <c r="K402" s="279" t="s">
        <v>2158</v>
      </c>
      <c r="L402" s="18">
        <v>1</v>
      </c>
      <c r="M402" s="11">
        <f t="shared" si="193"/>
        <v>1</v>
      </c>
      <c r="N402" s="11">
        <f t="shared" si="194"/>
        <v>1.0051020408163265</v>
      </c>
    </row>
    <row r="403" spans="1:14" ht="33.75" outlineLevel="2" x14ac:dyDescent="0.2">
      <c r="A403" s="149" t="s">
        <v>1335</v>
      </c>
      <c r="B403" s="24" t="s">
        <v>642</v>
      </c>
      <c r="C403" s="25" t="s">
        <v>942</v>
      </c>
      <c r="D403" s="7" t="s">
        <v>903</v>
      </c>
      <c r="E403" s="30">
        <v>0</v>
      </c>
      <c r="F403" s="30">
        <v>0</v>
      </c>
      <c r="G403" s="30">
        <v>0</v>
      </c>
      <c r="H403" s="27">
        <v>1</v>
      </c>
      <c r="I403" s="27">
        <v>1</v>
      </c>
      <c r="J403" s="28"/>
      <c r="K403" s="279" t="s">
        <v>2158</v>
      </c>
      <c r="L403" s="18">
        <v>-1</v>
      </c>
      <c r="M403" s="11">
        <f t="shared" si="193"/>
        <v>1</v>
      </c>
      <c r="N403" s="11">
        <f t="shared" si="194"/>
        <v>1</v>
      </c>
    </row>
    <row r="404" spans="1:14" ht="18.75" customHeight="1" x14ac:dyDescent="0.2">
      <c r="A404" s="34">
        <v>13</v>
      </c>
      <c r="B404" s="290" t="s">
        <v>643</v>
      </c>
      <c r="C404" s="290"/>
      <c r="D404" s="290"/>
      <c r="E404" s="290"/>
      <c r="F404" s="290"/>
      <c r="G404" s="290"/>
      <c r="H404" s="16">
        <f>AVERAGE(M405:M427)</f>
        <v>0.92650330086580079</v>
      </c>
      <c r="I404" s="16">
        <f>AVERAGE(N405:N427)</f>
        <v>1.0271148623193773</v>
      </c>
      <c r="J404" s="22"/>
      <c r="K404" s="23"/>
      <c r="L404" s="17"/>
    </row>
    <row r="405" spans="1:14" ht="46.5" customHeight="1" outlineLevel="2" x14ac:dyDescent="0.2">
      <c r="A405" s="149" t="s">
        <v>1336</v>
      </c>
      <c r="B405" s="24" t="s">
        <v>644</v>
      </c>
      <c r="C405" s="25" t="s">
        <v>948</v>
      </c>
      <c r="D405" s="5" t="s">
        <v>901</v>
      </c>
      <c r="E405" s="26">
        <v>2.2000000000000002</v>
      </c>
      <c r="F405" s="26">
        <v>2.8000000000000003</v>
      </c>
      <c r="G405" s="26">
        <v>2.8000000000000003</v>
      </c>
      <c r="H405" s="27">
        <f t="shared" ref="H405:H407" si="195">(G405/F405)^L405</f>
        <v>1</v>
      </c>
      <c r="I405" s="27">
        <f t="shared" ref="I405:I407" si="196">(G405/E405)^L405</f>
        <v>1.2727272727272727</v>
      </c>
      <c r="J405" s="28"/>
      <c r="K405" s="147" t="s">
        <v>922</v>
      </c>
      <c r="L405" s="18">
        <v>1</v>
      </c>
      <c r="M405" s="11">
        <f t="shared" ref="M405:M407" si="197">IF(H405&gt;1,1,H405)</f>
        <v>1</v>
      </c>
      <c r="N405" s="11">
        <f t="shared" ref="N405" si="198">IF(I405&gt;1.25,1.25,I405)</f>
        <v>1.25</v>
      </c>
    </row>
    <row r="406" spans="1:14" ht="23.25" customHeight="1" outlineLevel="2" x14ac:dyDescent="0.2">
      <c r="A406" s="149" t="s">
        <v>1337</v>
      </c>
      <c r="B406" s="24" t="s">
        <v>645</v>
      </c>
      <c r="C406" s="25" t="s">
        <v>942</v>
      </c>
      <c r="D406" s="6" t="s">
        <v>902</v>
      </c>
      <c r="E406" s="30" t="s">
        <v>938</v>
      </c>
      <c r="F406" s="30">
        <v>56</v>
      </c>
      <c r="G406" s="30">
        <v>56</v>
      </c>
      <c r="H406" s="27">
        <f t="shared" si="195"/>
        <v>1</v>
      </c>
      <c r="I406" s="27" t="s">
        <v>938</v>
      </c>
      <c r="J406" s="28"/>
      <c r="K406" s="147" t="s">
        <v>922</v>
      </c>
      <c r="L406" s="18">
        <v>1</v>
      </c>
      <c r="M406" s="11">
        <f t="shared" si="197"/>
        <v>1</v>
      </c>
      <c r="N406" s="14" t="s">
        <v>938</v>
      </c>
    </row>
    <row r="407" spans="1:14" ht="33.75" outlineLevel="2" x14ac:dyDescent="0.2">
      <c r="A407" s="149" t="s">
        <v>1338</v>
      </c>
      <c r="B407" s="24" t="s">
        <v>646</v>
      </c>
      <c r="C407" s="25" t="s">
        <v>942</v>
      </c>
      <c r="D407" s="7" t="s">
        <v>903</v>
      </c>
      <c r="E407" s="30">
        <v>757</v>
      </c>
      <c r="F407" s="30">
        <v>965</v>
      </c>
      <c r="G407" s="30">
        <v>847</v>
      </c>
      <c r="H407" s="27">
        <f t="shared" si="195"/>
        <v>1.1393152302243212</v>
      </c>
      <c r="I407" s="27">
        <f t="shared" si="196"/>
        <v>0.89374262101534829</v>
      </c>
      <c r="J407" s="28" t="s">
        <v>647</v>
      </c>
      <c r="K407" s="147" t="s">
        <v>922</v>
      </c>
      <c r="L407" s="18">
        <v>-1</v>
      </c>
      <c r="M407" s="11">
        <f t="shared" si="197"/>
        <v>1</v>
      </c>
      <c r="N407" s="11">
        <f>IF(I407&gt;1.25,1.25,I407)</f>
        <v>0.89374262101534829</v>
      </c>
    </row>
    <row r="408" spans="1:14" ht="15.75" customHeight="1" outlineLevel="1" x14ac:dyDescent="0.2">
      <c r="A408" s="127" t="s">
        <v>336</v>
      </c>
      <c r="B408" s="289" t="s">
        <v>648</v>
      </c>
      <c r="C408" s="289"/>
      <c r="D408" s="289"/>
      <c r="E408" s="289"/>
      <c r="F408" s="289"/>
      <c r="G408" s="289"/>
      <c r="H408" s="128">
        <f>AVERAGE(M409:M412)</f>
        <v>1</v>
      </c>
      <c r="I408" s="128" t="s">
        <v>938</v>
      </c>
      <c r="J408" s="129"/>
      <c r="K408" s="130"/>
      <c r="L408" s="18"/>
    </row>
    <row r="409" spans="1:14" ht="44.25" customHeight="1" outlineLevel="2" x14ac:dyDescent="0.2">
      <c r="A409" s="149" t="s">
        <v>1339</v>
      </c>
      <c r="B409" s="24" t="s">
        <v>649</v>
      </c>
      <c r="C409" s="25" t="s">
        <v>948</v>
      </c>
      <c r="D409" s="5" t="s">
        <v>901</v>
      </c>
      <c r="E409" s="26">
        <v>7.0600000000000005</v>
      </c>
      <c r="F409" s="26">
        <v>11.77</v>
      </c>
      <c r="G409" s="26">
        <v>12</v>
      </c>
      <c r="H409" s="27">
        <f t="shared" ref="H409:H412" si="199">(G409/F409)^L409</f>
        <v>1.0195412064570943</v>
      </c>
      <c r="I409" s="27">
        <f t="shared" ref="I409:I412" si="200">(G409/E409)^L409</f>
        <v>1.6997167138810196</v>
      </c>
      <c r="J409" s="28"/>
      <c r="K409" s="147" t="s">
        <v>922</v>
      </c>
      <c r="L409" s="18">
        <v>1</v>
      </c>
      <c r="M409" s="11">
        <f t="shared" ref="M409:M412" si="201">IF(H409&gt;1,1,H409)</f>
        <v>1</v>
      </c>
      <c r="N409" s="13" t="s">
        <v>938</v>
      </c>
    </row>
    <row r="410" spans="1:14" ht="56.25" outlineLevel="2" x14ac:dyDescent="0.2">
      <c r="A410" s="149" t="s">
        <v>1340</v>
      </c>
      <c r="B410" s="24" t="s">
        <v>650</v>
      </c>
      <c r="C410" s="25" t="s">
        <v>944</v>
      </c>
      <c r="D410" s="6" t="s">
        <v>902</v>
      </c>
      <c r="E410" s="26">
        <v>1.82</v>
      </c>
      <c r="F410" s="26">
        <v>17.32</v>
      </c>
      <c r="G410" s="26">
        <v>17.809999999999999</v>
      </c>
      <c r="H410" s="27">
        <f t="shared" si="199"/>
        <v>1.0282909930715936</v>
      </c>
      <c r="I410" s="27">
        <f t="shared" si="200"/>
        <v>9.7857142857142847</v>
      </c>
      <c r="J410" s="28"/>
      <c r="K410" s="147" t="s">
        <v>922</v>
      </c>
      <c r="L410" s="18">
        <v>1</v>
      </c>
      <c r="M410" s="11">
        <f t="shared" si="201"/>
        <v>1</v>
      </c>
      <c r="N410" s="13" t="s">
        <v>938</v>
      </c>
    </row>
    <row r="411" spans="1:14" ht="56.25" outlineLevel="2" x14ac:dyDescent="0.2">
      <c r="A411" s="149" t="s">
        <v>1341</v>
      </c>
      <c r="B411" s="24" t="s">
        <v>651</v>
      </c>
      <c r="C411" s="25" t="s">
        <v>948</v>
      </c>
      <c r="D411" s="5" t="s">
        <v>901</v>
      </c>
      <c r="E411" s="26">
        <v>3.8000000000000003</v>
      </c>
      <c r="F411" s="26">
        <v>7.9</v>
      </c>
      <c r="G411" s="26">
        <v>7.9</v>
      </c>
      <c r="H411" s="27">
        <f t="shared" si="199"/>
        <v>1</v>
      </c>
      <c r="I411" s="27">
        <f t="shared" si="200"/>
        <v>2.0789473684210527</v>
      </c>
      <c r="J411" s="28"/>
      <c r="K411" s="147" t="s">
        <v>922</v>
      </c>
      <c r="L411" s="18">
        <v>1</v>
      </c>
      <c r="M411" s="11">
        <f t="shared" si="201"/>
        <v>1</v>
      </c>
      <c r="N411" s="13" t="s">
        <v>938</v>
      </c>
    </row>
    <row r="412" spans="1:14" ht="22.5" outlineLevel="2" x14ac:dyDescent="0.2">
      <c r="A412" s="149" t="s">
        <v>1342</v>
      </c>
      <c r="B412" s="24" t="s">
        <v>652</v>
      </c>
      <c r="C412" s="25" t="s">
        <v>948</v>
      </c>
      <c r="D412" s="5" t="s">
        <v>901</v>
      </c>
      <c r="E412" s="26">
        <v>17.5</v>
      </c>
      <c r="F412" s="26">
        <v>31.3</v>
      </c>
      <c r="G412" s="26">
        <v>60</v>
      </c>
      <c r="H412" s="27">
        <f t="shared" si="199"/>
        <v>1.9169329073482428</v>
      </c>
      <c r="I412" s="27">
        <f t="shared" si="200"/>
        <v>3.4285714285714284</v>
      </c>
      <c r="J412" s="28" t="s">
        <v>403</v>
      </c>
      <c r="K412" s="147" t="s">
        <v>922</v>
      </c>
      <c r="L412" s="18">
        <v>1</v>
      </c>
      <c r="M412" s="11">
        <f t="shared" si="201"/>
        <v>1</v>
      </c>
      <c r="N412" s="13" t="s">
        <v>938</v>
      </c>
    </row>
    <row r="413" spans="1:14" ht="15.75" customHeight="1" outlineLevel="1" x14ac:dyDescent="0.2">
      <c r="A413" s="127" t="s">
        <v>337</v>
      </c>
      <c r="B413" s="289" t="s">
        <v>653</v>
      </c>
      <c r="C413" s="289"/>
      <c r="D413" s="289"/>
      <c r="E413" s="289"/>
      <c r="F413" s="289"/>
      <c r="G413" s="289"/>
      <c r="H413" s="128">
        <f>AVERAGE(M414:M419)</f>
        <v>0.84360227272727284</v>
      </c>
      <c r="I413" s="128" t="s">
        <v>938</v>
      </c>
      <c r="J413" s="129"/>
      <c r="K413" s="130"/>
      <c r="L413" s="18"/>
    </row>
    <row r="414" spans="1:14" ht="43.5" customHeight="1" outlineLevel="2" x14ac:dyDescent="0.2">
      <c r="A414" s="149" t="s">
        <v>1343</v>
      </c>
      <c r="B414" s="24" t="s">
        <v>654</v>
      </c>
      <c r="C414" s="25" t="s">
        <v>948</v>
      </c>
      <c r="D414" s="6" t="s">
        <v>902</v>
      </c>
      <c r="E414" s="26">
        <v>100</v>
      </c>
      <c r="F414" s="26">
        <v>100</v>
      </c>
      <c r="G414" s="26">
        <v>100</v>
      </c>
      <c r="H414" s="27">
        <f t="shared" ref="H414:H419" si="202">(G414/F414)^L414</f>
        <v>1</v>
      </c>
      <c r="I414" s="27">
        <f t="shared" ref="I414:I419" si="203">(G414/E414)^L414</f>
        <v>1</v>
      </c>
      <c r="J414" s="28"/>
      <c r="K414" s="147" t="s">
        <v>922</v>
      </c>
      <c r="L414" s="18">
        <v>0</v>
      </c>
      <c r="M414" s="11">
        <f t="shared" ref="M414:M419" si="204">IF(H414&gt;1,1,H414)</f>
        <v>1</v>
      </c>
      <c r="N414" s="13" t="s">
        <v>938</v>
      </c>
    </row>
    <row r="415" spans="1:14" ht="33.75" outlineLevel="2" x14ac:dyDescent="0.2">
      <c r="A415" s="149" t="s">
        <v>1344</v>
      </c>
      <c r="B415" s="24" t="s">
        <v>655</v>
      </c>
      <c r="C415" s="25" t="s">
        <v>942</v>
      </c>
      <c r="D415" s="6" t="s">
        <v>902</v>
      </c>
      <c r="E415" s="30">
        <v>167785</v>
      </c>
      <c r="F415" s="30">
        <v>4000</v>
      </c>
      <c r="G415" s="30">
        <v>1021</v>
      </c>
      <c r="H415" s="27">
        <f t="shared" si="202"/>
        <v>0.25524999999999998</v>
      </c>
      <c r="I415" s="27">
        <f t="shared" si="203"/>
        <v>6.085168519235927E-3</v>
      </c>
      <c r="J415" s="28" t="s">
        <v>656</v>
      </c>
      <c r="K415" s="147" t="s">
        <v>922</v>
      </c>
      <c r="L415" s="18">
        <v>1</v>
      </c>
      <c r="M415" s="11">
        <f t="shared" si="204"/>
        <v>0.25524999999999998</v>
      </c>
      <c r="N415" s="13" t="s">
        <v>938</v>
      </c>
    </row>
    <row r="416" spans="1:14" ht="33.75" outlineLevel="2" x14ac:dyDescent="0.2">
      <c r="A416" s="149" t="s">
        <v>1345</v>
      </c>
      <c r="B416" s="24" t="s">
        <v>657</v>
      </c>
      <c r="C416" s="25" t="s">
        <v>968</v>
      </c>
      <c r="D416" s="6" t="s">
        <v>902</v>
      </c>
      <c r="E416" s="26" t="s">
        <v>938</v>
      </c>
      <c r="F416" s="26">
        <v>40000</v>
      </c>
      <c r="G416" s="26">
        <v>47665</v>
      </c>
      <c r="H416" s="27">
        <f t="shared" si="202"/>
        <v>1.1916249999999999</v>
      </c>
      <c r="I416" s="27" t="s">
        <v>938</v>
      </c>
      <c r="J416" s="28" t="s">
        <v>2416</v>
      </c>
      <c r="K416" s="147" t="s">
        <v>922</v>
      </c>
      <c r="L416" s="18">
        <v>1</v>
      </c>
      <c r="M416" s="11">
        <f t="shared" si="204"/>
        <v>1</v>
      </c>
      <c r="N416" s="14" t="s">
        <v>938</v>
      </c>
    </row>
    <row r="417" spans="1:14" ht="22.5" outlineLevel="2" x14ac:dyDescent="0.2">
      <c r="A417" s="149" t="s">
        <v>1346</v>
      </c>
      <c r="B417" s="24" t="s">
        <v>658</v>
      </c>
      <c r="C417" s="25" t="s">
        <v>942</v>
      </c>
      <c r="D417" s="6" t="s">
        <v>902</v>
      </c>
      <c r="E417" s="30">
        <v>714</v>
      </c>
      <c r="F417" s="30">
        <v>1258</v>
      </c>
      <c r="G417" s="30">
        <v>1258</v>
      </c>
      <c r="H417" s="27">
        <f t="shared" si="202"/>
        <v>1</v>
      </c>
      <c r="I417" s="27">
        <f t="shared" si="203"/>
        <v>1.7619047619047619</v>
      </c>
      <c r="J417" s="28"/>
      <c r="K417" s="147" t="s">
        <v>922</v>
      </c>
      <c r="L417" s="18">
        <v>1</v>
      </c>
      <c r="M417" s="11">
        <f t="shared" si="204"/>
        <v>1</v>
      </c>
      <c r="N417" s="13" t="s">
        <v>938</v>
      </c>
    </row>
    <row r="418" spans="1:14" ht="45" outlineLevel="2" x14ac:dyDescent="0.2">
      <c r="A418" s="149" t="s">
        <v>1347</v>
      </c>
      <c r="B418" s="24" t="s">
        <v>659</v>
      </c>
      <c r="C418" s="25" t="s">
        <v>942</v>
      </c>
      <c r="D418" s="6" t="s">
        <v>902</v>
      </c>
      <c r="E418" s="30">
        <v>211</v>
      </c>
      <c r="F418" s="30">
        <v>220</v>
      </c>
      <c r="G418" s="30">
        <v>195</v>
      </c>
      <c r="H418" s="27">
        <f t="shared" si="202"/>
        <v>0.88636363636363635</v>
      </c>
      <c r="I418" s="27">
        <f t="shared" si="203"/>
        <v>0.92417061611374407</v>
      </c>
      <c r="J418" s="28" t="s">
        <v>660</v>
      </c>
      <c r="K418" s="147" t="s">
        <v>922</v>
      </c>
      <c r="L418" s="18">
        <v>1</v>
      </c>
      <c r="M418" s="11">
        <f t="shared" si="204"/>
        <v>0.88636363636363635</v>
      </c>
      <c r="N418" s="13" t="s">
        <v>938</v>
      </c>
    </row>
    <row r="419" spans="1:14" ht="24.75" customHeight="1" outlineLevel="2" x14ac:dyDescent="0.2">
      <c r="A419" s="149" t="s">
        <v>1348</v>
      </c>
      <c r="B419" s="24" t="s">
        <v>661</v>
      </c>
      <c r="C419" s="25" t="s">
        <v>942</v>
      </c>
      <c r="D419" s="6" t="s">
        <v>902</v>
      </c>
      <c r="E419" s="30">
        <v>50</v>
      </c>
      <c r="F419" s="30">
        <v>50</v>
      </c>
      <c r="G419" s="30">
        <v>46</v>
      </c>
      <c r="H419" s="27">
        <f t="shared" si="202"/>
        <v>0.92</v>
      </c>
      <c r="I419" s="27">
        <f t="shared" si="203"/>
        <v>0.92</v>
      </c>
      <c r="J419" s="28" t="s">
        <v>662</v>
      </c>
      <c r="K419" s="147" t="s">
        <v>922</v>
      </c>
      <c r="L419" s="18">
        <v>1</v>
      </c>
      <c r="M419" s="11">
        <f t="shared" si="204"/>
        <v>0.92</v>
      </c>
      <c r="N419" s="13" t="s">
        <v>938</v>
      </c>
    </row>
    <row r="420" spans="1:14" ht="22.5" customHeight="1" outlineLevel="1" x14ac:dyDescent="0.2">
      <c r="A420" s="127" t="s">
        <v>338</v>
      </c>
      <c r="B420" s="289" t="s">
        <v>663</v>
      </c>
      <c r="C420" s="289"/>
      <c r="D420" s="289"/>
      <c r="E420" s="289"/>
      <c r="F420" s="289"/>
      <c r="G420" s="289"/>
      <c r="H420" s="128">
        <f>AVERAGE(M421:M427)</f>
        <v>0.9240646258503401</v>
      </c>
      <c r="I420" s="128">
        <f>AVERAGE(N421:N427)</f>
        <v>1.0092122830440586</v>
      </c>
      <c r="J420" s="129"/>
      <c r="K420" s="130"/>
      <c r="L420" s="18"/>
    </row>
    <row r="421" spans="1:14" ht="22.5" outlineLevel="2" x14ac:dyDescent="0.2">
      <c r="A421" s="149" t="s">
        <v>1349</v>
      </c>
      <c r="B421" s="24" t="s">
        <v>664</v>
      </c>
      <c r="C421" s="25" t="s">
        <v>942</v>
      </c>
      <c r="D421" s="7" t="s">
        <v>903</v>
      </c>
      <c r="E421" s="30">
        <v>67</v>
      </c>
      <c r="F421" s="30">
        <v>69</v>
      </c>
      <c r="G421" s="30">
        <v>19</v>
      </c>
      <c r="H421" s="27">
        <f t="shared" ref="H421:H427" si="205">(G421/F421)^L421</f>
        <v>3.6315789473684212</v>
      </c>
      <c r="I421" s="27">
        <f t="shared" ref="I421:I427" si="206">(G421/E421)^L421</f>
        <v>3.5263157894736845</v>
      </c>
      <c r="J421" s="28" t="s">
        <v>665</v>
      </c>
      <c r="K421" s="147" t="s">
        <v>922</v>
      </c>
      <c r="L421" s="18">
        <v>-1</v>
      </c>
      <c r="M421" s="11">
        <f t="shared" ref="M421:M427" si="207">IF(H421&gt;1,1,H421)</f>
        <v>1</v>
      </c>
      <c r="N421" s="11">
        <f t="shared" ref="N421:N427" si="208">IF(I421&gt;1.25,1.25,I421)</f>
        <v>1.25</v>
      </c>
    </row>
    <row r="422" spans="1:14" ht="33.75" outlineLevel="2" x14ac:dyDescent="0.2">
      <c r="A422" s="149" t="s">
        <v>1350</v>
      </c>
      <c r="B422" s="24" t="s">
        <v>666</v>
      </c>
      <c r="C422" s="25" t="s">
        <v>942</v>
      </c>
      <c r="D422" s="7" t="s">
        <v>903</v>
      </c>
      <c r="E422" s="30">
        <v>89</v>
      </c>
      <c r="F422" s="30">
        <v>107</v>
      </c>
      <c r="G422" s="30">
        <v>107</v>
      </c>
      <c r="H422" s="27">
        <f t="shared" si="205"/>
        <v>1</v>
      </c>
      <c r="I422" s="27">
        <f t="shared" si="206"/>
        <v>0.83177570093457942</v>
      </c>
      <c r="J422" s="28" t="s">
        <v>667</v>
      </c>
      <c r="K422" s="147" t="s">
        <v>922</v>
      </c>
      <c r="L422" s="18">
        <v>-1</v>
      </c>
      <c r="M422" s="11">
        <f t="shared" si="207"/>
        <v>1</v>
      </c>
      <c r="N422" s="11">
        <f t="shared" si="208"/>
        <v>0.83177570093457942</v>
      </c>
    </row>
    <row r="423" spans="1:14" ht="22.5" outlineLevel="2" x14ac:dyDescent="0.2">
      <c r="A423" s="149" t="s">
        <v>1351</v>
      </c>
      <c r="B423" s="24" t="s">
        <v>668</v>
      </c>
      <c r="C423" s="25" t="s">
        <v>942</v>
      </c>
      <c r="D423" s="7" t="s">
        <v>903</v>
      </c>
      <c r="E423" s="30">
        <v>50</v>
      </c>
      <c r="F423" s="30">
        <v>85</v>
      </c>
      <c r="G423" s="30">
        <v>70</v>
      </c>
      <c r="H423" s="27">
        <f t="shared" si="205"/>
        <v>1.2142857142857144</v>
      </c>
      <c r="I423" s="27">
        <f t="shared" si="206"/>
        <v>0.7142857142857143</v>
      </c>
      <c r="J423" s="28" t="s">
        <v>669</v>
      </c>
      <c r="K423" s="147" t="s">
        <v>922</v>
      </c>
      <c r="L423" s="18">
        <v>-1</v>
      </c>
      <c r="M423" s="11">
        <f t="shared" si="207"/>
        <v>1</v>
      </c>
      <c r="N423" s="11">
        <f t="shared" si="208"/>
        <v>0.7142857142857143</v>
      </c>
    </row>
    <row r="424" spans="1:14" ht="45" outlineLevel="2" x14ac:dyDescent="0.2">
      <c r="A424" s="149" t="s">
        <v>1352</v>
      </c>
      <c r="B424" s="24" t="s">
        <v>670</v>
      </c>
      <c r="C424" s="25" t="s">
        <v>948</v>
      </c>
      <c r="D424" s="6" t="s">
        <v>902</v>
      </c>
      <c r="E424" s="26">
        <v>45.1</v>
      </c>
      <c r="F424" s="26">
        <v>72</v>
      </c>
      <c r="G424" s="26">
        <v>54.300000000000004</v>
      </c>
      <c r="H424" s="27">
        <f t="shared" si="205"/>
        <v>0.75416666666666676</v>
      </c>
      <c r="I424" s="27">
        <f t="shared" si="206"/>
        <v>1.2039911308203992</v>
      </c>
      <c r="J424" s="28" t="s">
        <v>671</v>
      </c>
      <c r="K424" s="147" t="s">
        <v>922</v>
      </c>
      <c r="L424" s="18">
        <v>1</v>
      </c>
      <c r="M424" s="11">
        <f t="shared" si="207"/>
        <v>0.75416666666666676</v>
      </c>
      <c r="N424" s="13" t="s">
        <v>938</v>
      </c>
    </row>
    <row r="425" spans="1:14" ht="33" customHeight="1" outlineLevel="2" x14ac:dyDescent="0.2">
      <c r="A425" s="149" t="s">
        <v>1353</v>
      </c>
      <c r="B425" s="24" t="s">
        <v>672</v>
      </c>
      <c r="C425" s="25" t="s">
        <v>948</v>
      </c>
      <c r="D425" s="5" t="s">
        <v>901</v>
      </c>
      <c r="E425" s="26" t="s">
        <v>938</v>
      </c>
      <c r="F425" s="26">
        <v>83</v>
      </c>
      <c r="G425" s="26">
        <v>85.7</v>
      </c>
      <c r="H425" s="27">
        <f t="shared" si="205"/>
        <v>1.0325301204819277</v>
      </c>
      <c r="I425" s="27" t="s">
        <v>938</v>
      </c>
      <c r="J425" s="28"/>
      <c r="K425" s="147" t="s">
        <v>922</v>
      </c>
      <c r="L425" s="18">
        <v>1</v>
      </c>
      <c r="M425" s="11">
        <f t="shared" si="207"/>
        <v>1</v>
      </c>
      <c r="N425" s="11" t="s">
        <v>938</v>
      </c>
    </row>
    <row r="426" spans="1:14" ht="25.5" customHeight="1" outlineLevel="2" x14ac:dyDescent="0.2">
      <c r="A426" s="149" t="s">
        <v>1354</v>
      </c>
      <c r="B426" s="24" t="s">
        <v>673</v>
      </c>
      <c r="C426" s="25" t="s">
        <v>948</v>
      </c>
      <c r="D426" s="7" t="s">
        <v>903</v>
      </c>
      <c r="E426" s="26">
        <v>8</v>
      </c>
      <c r="F426" s="26">
        <v>4.5</v>
      </c>
      <c r="G426" s="26">
        <v>6.3</v>
      </c>
      <c r="H426" s="27">
        <f t="shared" si="205"/>
        <v>0.7142857142857143</v>
      </c>
      <c r="I426" s="27">
        <f t="shared" si="206"/>
        <v>1.2698412698412698</v>
      </c>
      <c r="J426" s="28" t="s">
        <v>674</v>
      </c>
      <c r="K426" s="147" t="s">
        <v>922</v>
      </c>
      <c r="L426" s="18">
        <v>-1</v>
      </c>
      <c r="M426" s="11">
        <f t="shared" si="207"/>
        <v>0.7142857142857143</v>
      </c>
      <c r="N426" s="11">
        <f t="shared" si="208"/>
        <v>1.25</v>
      </c>
    </row>
    <row r="427" spans="1:14" ht="33.75" outlineLevel="2" x14ac:dyDescent="0.2">
      <c r="A427" s="149" t="s">
        <v>1355</v>
      </c>
      <c r="B427" s="24" t="s">
        <v>675</v>
      </c>
      <c r="C427" s="25" t="s">
        <v>948</v>
      </c>
      <c r="D427" s="5" t="s">
        <v>901</v>
      </c>
      <c r="E427" s="26">
        <v>100</v>
      </c>
      <c r="F427" s="26">
        <v>92</v>
      </c>
      <c r="G427" s="26">
        <v>100</v>
      </c>
      <c r="H427" s="27">
        <f t="shared" si="205"/>
        <v>1.0869565217391304</v>
      </c>
      <c r="I427" s="27">
        <f t="shared" si="206"/>
        <v>1</v>
      </c>
      <c r="J427" s="28"/>
      <c r="K427" s="147" t="s">
        <v>922</v>
      </c>
      <c r="L427" s="18">
        <v>1</v>
      </c>
      <c r="M427" s="11">
        <f t="shared" si="207"/>
        <v>1</v>
      </c>
      <c r="N427" s="11">
        <f t="shared" si="208"/>
        <v>1</v>
      </c>
    </row>
    <row r="428" spans="1:14" ht="20.25" customHeight="1" x14ac:dyDescent="0.2">
      <c r="A428" s="34">
        <v>14</v>
      </c>
      <c r="B428" s="290" t="s">
        <v>676</v>
      </c>
      <c r="C428" s="290"/>
      <c r="D428" s="290"/>
      <c r="E428" s="290"/>
      <c r="F428" s="290"/>
      <c r="G428" s="290"/>
      <c r="H428" s="16">
        <f>AVERAGE(M429:M490)</f>
        <v>0.96189603388280931</v>
      </c>
      <c r="I428" s="16">
        <f>AVERAGE(N429:N490)</f>
        <v>1.0058949546074138</v>
      </c>
      <c r="J428" s="22"/>
      <c r="K428" s="23"/>
      <c r="L428" s="17"/>
    </row>
    <row r="429" spans="1:14" ht="33.75" outlineLevel="2" x14ac:dyDescent="0.2">
      <c r="A429" s="149" t="s">
        <v>1356</v>
      </c>
      <c r="B429" s="24" t="s">
        <v>677</v>
      </c>
      <c r="C429" s="25" t="s">
        <v>678</v>
      </c>
      <c r="D429" s="5" t="s">
        <v>901</v>
      </c>
      <c r="E429" s="30">
        <v>6.5</v>
      </c>
      <c r="F429" s="30">
        <v>7</v>
      </c>
      <c r="G429" s="30">
        <v>7</v>
      </c>
      <c r="H429" s="27">
        <f t="shared" ref="H429:H436" si="209">(G429/F429)^L429</f>
        <v>1</v>
      </c>
      <c r="I429" s="27">
        <f t="shared" ref="I429:I436" si="210">(G429/E429)^L429</f>
        <v>1.0769230769230769</v>
      </c>
      <c r="J429" s="173" t="s">
        <v>679</v>
      </c>
      <c r="K429" s="147" t="s">
        <v>1505</v>
      </c>
      <c r="L429" s="18">
        <v>1</v>
      </c>
      <c r="M429" s="12" t="s">
        <v>938</v>
      </c>
      <c r="N429" s="12" t="s">
        <v>938</v>
      </c>
    </row>
    <row r="430" spans="1:14" ht="45" outlineLevel="2" x14ac:dyDescent="0.2">
      <c r="A430" s="149" t="s">
        <v>1357</v>
      </c>
      <c r="B430" s="24" t="s">
        <v>680</v>
      </c>
      <c r="C430" s="25" t="s">
        <v>948</v>
      </c>
      <c r="D430" s="5" t="s">
        <v>901</v>
      </c>
      <c r="E430" s="26">
        <v>25.7</v>
      </c>
      <c r="F430" s="26">
        <v>26</v>
      </c>
      <c r="G430" s="26">
        <v>27.5</v>
      </c>
      <c r="H430" s="27">
        <f t="shared" si="209"/>
        <v>1.0576923076923077</v>
      </c>
      <c r="I430" s="27">
        <f t="shared" si="210"/>
        <v>1.0700389105058365</v>
      </c>
      <c r="J430" s="173" t="s">
        <v>681</v>
      </c>
      <c r="K430" s="147" t="s">
        <v>1505</v>
      </c>
      <c r="L430" s="18">
        <v>1</v>
      </c>
      <c r="M430" s="12" t="s">
        <v>938</v>
      </c>
      <c r="N430" s="12" t="s">
        <v>938</v>
      </c>
    </row>
    <row r="431" spans="1:14" ht="24.75" customHeight="1" outlineLevel="2" x14ac:dyDescent="0.2">
      <c r="A431" s="149" t="s">
        <v>1358</v>
      </c>
      <c r="B431" s="24" t="s">
        <v>682</v>
      </c>
      <c r="C431" s="25" t="s">
        <v>948</v>
      </c>
      <c r="D431" s="5" t="s">
        <v>901</v>
      </c>
      <c r="E431" s="26">
        <v>7.4</v>
      </c>
      <c r="F431" s="26">
        <v>12.3</v>
      </c>
      <c r="G431" s="26">
        <v>12.3</v>
      </c>
      <c r="H431" s="27">
        <f t="shared" si="209"/>
        <v>1</v>
      </c>
      <c r="I431" s="27">
        <f t="shared" si="210"/>
        <v>1.6621621621621623</v>
      </c>
      <c r="J431" s="173" t="s">
        <v>683</v>
      </c>
      <c r="K431" s="147" t="s">
        <v>1505</v>
      </c>
      <c r="L431" s="18">
        <v>1</v>
      </c>
      <c r="M431" s="12" t="s">
        <v>938</v>
      </c>
      <c r="N431" s="12" t="s">
        <v>938</v>
      </c>
    </row>
    <row r="432" spans="1:14" ht="43.5" customHeight="1" outlineLevel="2" x14ac:dyDescent="0.2">
      <c r="A432" s="149" t="s">
        <v>1359</v>
      </c>
      <c r="B432" s="24" t="s">
        <v>684</v>
      </c>
      <c r="C432" s="25" t="s">
        <v>948</v>
      </c>
      <c r="D432" s="5" t="s">
        <v>901</v>
      </c>
      <c r="E432" s="26">
        <v>17.100000000000001</v>
      </c>
      <c r="F432" s="26">
        <v>26.2</v>
      </c>
      <c r="G432" s="26">
        <v>26.2</v>
      </c>
      <c r="H432" s="27">
        <f t="shared" si="209"/>
        <v>1</v>
      </c>
      <c r="I432" s="27">
        <f t="shared" si="210"/>
        <v>1.5321637426900583</v>
      </c>
      <c r="J432" s="173" t="s">
        <v>685</v>
      </c>
      <c r="K432" s="147" t="s">
        <v>1505</v>
      </c>
      <c r="L432" s="18">
        <v>1</v>
      </c>
      <c r="M432" s="12" t="s">
        <v>938</v>
      </c>
      <c r="N432" s="12" t="s">
        <v>938</v>
      </c>
    </row>
    <row r="433" spans="1:14" ht="25.5" customHeight="1" outlineLevel="2" x14ac:dyDescent="0.2">
      <c r="A433" s="149" t="s">
        <v>1360</v>
      </c>
      <c r="B433" s="24" t="s">
        <v>686</v>
      </c>
      <c r="C433" s="25" t="s">
        <v>948</v>
      </c>
      <c r="D433" s="5" t="s">
        <v>901</v>
      </c>
      <c r="E433" s="26">
        <v>17.3</v>
      </c>
      <c r="F433" s="26">
        <v>21.1</v>
      </c>
      <c r="G433" s="26">
        <v>21.1</v>
      </c>
      <c r="H433" s="27">
        <f t="shared" si="209"/>
        <v>1</v>
      </c>
      <c r="I433" s="27">
        <f t="shared" si="210"/>
        <v>1.2196531791907514</v>
      </c>
      <c r="J433" s="173" t="s">
        <v>683</v>
      </c>
      <c r="K433" s="147" t="s">
        <v>1505</v>
      </c>
      <c r="L433" s="18">
        <v>1</v>
      </c>
      <c r="M433" s="12" t="s">
        <v>938</v>
      </c>
      <c r="N433" s="12" t="s">
        <v>938</v>
      </c>
    </row>
    <row r="434" spans="1:14" ht="33.75" outlineLevel="2" x14ac:dyDescent="0.2">
      <c r="A434" s="149" t="s">
        <v>1361</v>
      </c>
      <c r="B434" s="24" t="s">
        <v>687</v>
      </c>
      <c r="C434" s="25" t="s">
        <v>946</v>
      </c>
      <c r="D434" s="5" t="s">
        <v>901</v>
      </c>
      <c r="E434" s="26">
        <v>2142.8000000000002</v>
      </c>
      <c r="F434" s="26">
        <v>2761</v>
      </c>
      <c r="G434" s="26">
        <v>2761</v>
      </c>
      <c r="H434" s="27">
        <f t="shared" si="209"/>
        <v>1</v>
      </c>
      <c r="I434" s="27">
        <f t="shared" si="210"/>
        <v>1.2885010266940451</v>
      </c>
      <c r="J434" s="173" t="s">
        <v>688</v>
      </c>
      <c r="K434" s="147" t="s">
        <v>1505</v>
      </c>
      <c r="L434" s="18">
        <v>1</v>
      </c>
      <c r="M434" s="12" t="s">
        <v>938</v>
      </c>
      <c r="N434" s="12" t="s">
        <v>938</v>
      </c>
    </row>
    <row r="435" spans="1:14" ht="33.75" outlineLevel="2" x14ac:dyDescent="0.2">
      <c r="A435" s="149" t="s">
        <v>1362</v>
      </c>
      <c r="B435" s="24" t="s">
        <v>689</v>
      </c>
      <c r="C435" s="25" t="s">
        <v>948</v>
      </c>
      <c r="D435" s="6" t="s">
        <v>902</v>
      </c>
      <c r="E435" s="26">
        <v>100</v>
      </c>
      <c r="F435" s="26">
        <v>100</v>
      </c>
      <c r="G435" s="26">
        <v>100</v>
      </c>
      <c r="H435" s="27">
        <f t="shared" si="209"/>
        <v>1</v>
      </c>
      <c r="I435" s="27">
        <f t="shared" si="210"/>
        <v>1</v>
      </c>
      <c r="J435" s="28"/>
      <c r="K435" s="147" t="s">
        <v>913</v>
      </c>
      <c r="L435" s="18">
        <v>0</v>
      </c>
      <c r="M435" s="11">
        <f t="shared" ref="M435:M436" si="211">IF(H435&gt;1,1,H435)</f>
        <v>1</v>
      </c>
      <c r="N435" s="13" t="s">
        <v>938</v>
      </c>
    </row>
    <row r="436" spans="1:14" ht="45" outlineLevel="2" x14ac:dyDescent="0.2">
      <c r="A436" s="149" t="s">
        <v>1363</v>
      </c>
      <c r="B436" s="24" t="s">
        <v>690</v>
      </c>
      <c r="C436" s="25" t="s">
        <v>948</v>
      </c>
      <c r="D436" s="5" t="s">
        <v>901</v>
      </c>
      <c r="E436" s="26">
        <v>102.10000000000001</v>
      </c>
      <c r="F436" s="26">
        <v>104.2</v>
      </c>
      <c r="G436" s="26">
        <v>101.3</v>
      </c>
      <c r="H436" s="27">
        <f t="shared" si="209"/>
        <v>0.97216890595009586</v>
      </c>
      <c r="I436" s="27">
        <f t="shared" si="210"/>
        <v>0.99216454456415271</v>
      </c>
      <c r="J436" s="28" t="s">
        <v>691</v>
      </c>
      <c r="K436" s="147" t="s">
        <v>924</v>
      </c>
      <c r="L436" s="18">
        <v>1</v>
      </c>
      <c r="M436" s="11">
        <f t="shared" si="211"/>
        <v>0.97216890595009586</v>
      </c>
      <c r="N436" s="11">
        <f t="shared" ref="N436" si="212">IF(I436&gt;1.25,1.25,I436)</f>
        <v>0.99216454456415271</v>
      </c>
    </row>
    <row r="437" spans="1:14" ht="15.75" customHeight="1" outlineLevel="1" x14ac:dyDescent="0.2">
      <c r="A437" s="127" t="s">
        <v>759</v>
      </c>
      <c r="B437" s="289" t="s">
        <v>692</v>
      </c>
      <c r="C437" s="289"/>
      <c r="D437" s="289"/>
      <c r="E437" s="289"/>
      <c r="F437" s="289"/>
      <c r="G437" s="289"/>
      <c r="H437" s="128">
        <f>AVERAGE(M438:M445)</f>
        <v>0.97752976190476193</v>
      </c>
      <c r="I437" s="128">
        <f>AVERAGE(N438:N445)</f>
        <v>1.1071428571428572</v>
      </c>
      <c r="J437" s="129"/>
      <c r="K437" s="130"/>
      <c r="L437" s="18"/>
    </row>
    <row r="438" spans="1:14" ht="25.5" customHeight="1" outlineLevel="2" x14ac:dyDescent="0.2">
      <c r="A438" s="149" t="s">
        <v>1364</v>
      </c>
      <c r="B438" s="24" t="s">
        <v>693</v>
      </c>
      <c r="C438" s="25" t="s">
        <v>948</v>
      </c>
      <c r="D438" s="5" t="s">
        <v>901</v>
      </c>
      <c r="E438" s="26">
        <v>-8.7000000000000011</v>
      </c>
      <c r="F438" s="26">
        <v>9.5</v>
      </c>
      <c r="G438" s="26">
        <v>9.5</v>
      </c>
      <c r="H438" s="27">
        <f t="shared" ref="H438:H445" si="213">(G438/F438)^L438</f>
        <v>1</v>
      </c>
      <c r="I438" s="27">
        <f>(G438-E438)/ABS(E438)</f>
        <v>2.0919540229885056</v>
      </c>
      <c r="J438" s="173" t="s">
        <v>683</v>
      </c>
      <c r="K438" s="147" t="s">
        <v>1505</v>
      </c>
      <c r="L438" s="18">
        <v>1</v>
      </c>
      <c r="M438" s="12" t="s">
        <v>938</v>
      </c>
      <c r="N438" s="12" t="s">
        <v>938</v>
      </c>
    </row>
    <row r="439" spans="1:14" ht="46.5" customHeight="1" outlineLevel="2" x14ac:dyDescent="0.2">
      <c r="A439" s="149" t="s">
        <v>1365</v>
      </c>
      <c r="B439" s="24" t="s">
        <v>694</v>
      </c>
      <c r="C439" s="25" t="s">
        <v>948</v>
      </c>
      <c r="D439" s="5" t="s">
        <v>901</v>
      </c>
      <c r="E439" s="26">
        <v>24.400000000000002</v>
      </c>
      <c r="F439" s="26">
        <v>38.4</v>
      </c>
      <c r="G439" s="26">
        <v>36.200000000000003</v>
      </c>
      <c r="H439" s="27">
        <f t="shared" si="213"/>
        <v>0.94270833333333348</v>
      </c>
      <c r="I439" s="27">
        <f t="shared" ref="I439:I445" si="214">(G439/E439)^L439</f>
        <v>1.4836065573770492</v>
      </c>
      <c r="J439" s="28" t="s">
        <v>695</v>
      </c>
      <c r="K439" s="147" t="s">
        <v>1505</v>
      </c>
      <c r="L439" s="18">
        <v>1</v>
      </c>
      <c r="M439" s="11">
        <f t="shared" ref="M439:M445" si="215">IF(H439&gt;1,1,H439)</f>
        <v>0.94270833333333348</v>
      </c>
      <c r="N439" s="11">
        <f t="shared" ref="N439:N445" si="216">IF(I439&gt;1.25,1.25,I439)</f>
        <v>1.25</v>
      </c>
    </row>
    <row r="440" spans="1:14" ht="33.75" outlineLevel="2" x14ac:dyDescent="0.2">
      <c r="A440" s="149" t="s">
        <v>1366</v>
      </c>
      <c r="B440" s="24" t="s">
        <v>696</v>
      </c>
      <c r="C440" s="25" t="s">
        <v>678</v>
      </c>
      <c r="D440" s="5" t="s">
        <v>901</v>
      </c>
      <c r="E440" s="30">
        <v>8</v>
      </c>
      <c r="F440" s="30">
        <v>10</v>
      </c>
      <c r="G440" s="30">
        <v>10</v>
      </c>
      <c r="H440" s="27">
        <f t="shared" si="213"/>
        <v>1</v>
      </c>
      <c r="I440" s="27">
        <f t="shared" si="214"/>
        <v>1.25</v>
      </c>
      <c r="J440" s="28"/>
      <c r="K440" s="147" t="s">
        <v>1505</v>
      </c>
      <c r="L440" s="18">
        <v>1</v>
      </c>
      <c r="M440" s="11">
        <f t="shared" si="215"/>
        <v>1</v>
      </c>
      <c r="N440" s="11">
        <f t="shared" si="216"/>
        <v>1.25</v>
      </c>
    </row>
    <row r="441" spans="1:14" ht="33.75" outlineLevel="2" x14ac:dyDescent="0.2">
      <c r="A441" s="149" t="s">
        <v>1367</v>
      </c>
      <c r="B441" s="24" t="s">
        <v>697</v>
      </c>
      <c r="C441" s="25" t="s">
        <v>948</v>
      </c>
      <c r="D441" s="5" t="s">
        <v>901</v>
      </c>
      <c r="E441" s="26">
        <v>94</v>
      </c>
      <c r="F441" s="26">
        <v>94</v>
      </c>
      <c r="G441" s="26">
        <v>94</v>
      </c>
      <c r="H441" s="27">
        <f t="shared" si="213"/>
        <v>1</v>
      </c>
      <c r="I441" s="27">
        <f t="shared" si="214"/>
        <v>1</v>
      </c>
      <c r="J441" s="28"/>
      <c r="K441" s="147" t="s">
        <v>924</v>
      </c>
      <c r="L441" s="18">
        <v>1</v>
      </c>
      <c r="M441" s="11">
        <f t="shared" si="215"/>
        <v>1</v>
      </c>
      <c r="N441" s="11">
        <f t="shared" si="216"/>
        <v>1</v>
      </c>
    </row>
    <row r="442" spans="1:14" ht="32.25" customHeight="1" outlineLevel="2" x14ac:dyDescent="0.2">
      <c r="A442" s="149" t="s">
        <v>1368</v>
      </c>
      <c r="B442" s="24" t="s">
        <v>698</v>
      </c>
      <c r="C442" s="25" t="s">
        <v>942</v>
      </c>
      <c r="D442" s="7" t="s">
        <v>903</v>
      </c>
      <c r="E442" s="30">
        <v>13</v>
      </c>
      <c r="F442" s="30">
        <v>13</v>
      </c>
      <c r="G442" s="30">
        <v>13</v>
      </c>
      <c r="H442" s="27">
        <f t="shared" si="213"/>
        <v>1</v>
      </c>
      <c r="I442" s="27">
        <f t="shared" si="214"/>
        <v>1</v>
      </c>
      <c r="J442" s="28"/>
      <c r="K442" s="147" t="s">
        <v>921</v>
      </c>
      <c r="L442" s="18">
        <v>-1</v>
      </c>
      <c r="M442" s="11">
        <f t="shared" si="215"/>
        <v>1</v>
      </c>
      <c r="N442" s="11">
        <f t="shared" si="216"/>
        <v>1</v>
      </c>
    </row>
    <row r="443" spans="1:14" ht="55.5" customHeight="1" outlineLevel="2" x14ac:dyDescent="0.2">
      <c r="A443" s="149" t="s">
        <v>1369</v>
      </c>
      <c r="B443" s="24" t="s">
        <v>699</v>
      </c>
      <c r="C443" s="25" t="s">
        <v>949</v>
      </c>
      <c r="D443" s="7" t="s">
        <v>903</v>
      </c>
      <c r="E443" s="26">
        <v>148</v>
      </c>
      <c r="F443" s="26">
        <v>90</v>
      </c>
      <c r="G443" s="26">
        <v>100</v>
      </c>
      <c r="H443" s="27">
        <f t="shared" si="213"/>
        <v>0.89999999999999991</v>
      </c>
      <c r="I443" s="27">
        <f t="shared" si="214"/>
        <v>1.48</v>
      </c>
      <c r="J443" s="28" t="s">
        <v>700</v>
      </c>
      <c r="K443" s="147" t="s">
        <v>921</v>
      </c>
      <c r="L443" s="18">
        <v>-1</v>
      </c>
      <c r="M443" s="11">
        <f t="shared" si="215"/>
        <v>0.89999999999999991</v>
      </c>
      <c r="N443" s="11">
        <f t="shared" si="216"/>
        <v>1.25</v>
      </c>
    </row>
    <row r="444" spans="1:14" ht="33.75" outlineLevel="2" x14ac:dyDescent="0.2">
      <c r="A444" s="149" t="s">
        <v>1370</v>
      </c>
      <c r="B444" s="24" t="s">
        <v>701</v>
      </c>
      <c r="C444" s="25" t="s">
        <v>942</v>
      </c>
      <c r="D444" s="7" t="s">
        <v>903</v>
      </c>
      <c r="E444" s="30">
        <v>4</v>
      </c>
      <c r="F444" s="30">
        <v>4</v>
      </c>
      <c r="G444" s="30">
        <v>4</v>
      </c>
      <c r="H444" s="27">
        <f t="shared" si="213"/>
        <v>1</v>
      </c>
      <c r="I444" s="27">
        <f t="shared" si="214"/>
        <v>1</v>
      </c>
      <c r="J444" s="28"/>
      <c r="K444" s="147" t="s">
        <v>925</v>
      </c>
      <c r="L444" s="18">
        <v>-1</v>
      </c>
      <c r="M444" s="11">
        <f t="shared" si="215"/>
        <v>1</v>
      </c>
      <c r="N444" s="11">
        <f t="shared" si="216"/>
        <v>1</v>
      </c>
    </row>
    <row r="445" spans="1:14" ht="37.5" customHeight="1" outlineLevel="2" x14ac:dyDescent="0.2">
      <c r="A445" s="149" t="s">
        <v>1371</v>
      </c>
      <c r="B445" s="24" t="s">
        <v>702</v>
      </c>
      <c r="C445" s="25" t="s">
        <v>949</v>
      </c>
      <c r="D445" s="7" t="s">
        <v>903</v>
      </c>
      <c r="E445" s="26">
        <v>108</v>
      </c>
      <c r="F445" s="26">
        <v>135</v>
      </c>
      <c r="G445" s="26">
        <v>108</v>
      </c>
      <c r="H445" s="27">
        <f t="shared" si="213"/>
        <v>1.25</v>
      </c>
      <c r="I445" s="27">
        <f t="shared" si="214"/>
        <v>1</v>
      </c>
      <c r="J445" s="28"/>
      <c r="K445" s="147" t="s">
        <v>925</v>
      </c>
      <c r="L445" s="18">
        <v>-1</v>
      </c>
      <c r="M445" s="11">
        <f t="shared" si="215"/>
        <v>1</v>
      </c>
      <c r="N445" s="11">
        <f t="shared" si="216"/>
        <v>1</v>
      </c>
    </row>
    <row r="446" spans="1:14" ht="15.75" customHeight="1" outlineLevel="1" x14ac:dyDescent="0.2">
      <c r="A446" s="127" t="s">
        <v>761</v>
      </c>
      <c r="B446" s="289" t="s">
        <v>703</v>
      </c>
      <c r="C446" s="289"/>
      <c r="D446" s="289"/>
      <c r="E446" s="289"/>
      <c r="F446" s="289"/>
      <c r="G446" s="289"/>
      <c r="H446" s="128">
        <f>AVERAGE(M447:M455)</f>
        <v>0.80667892156862742</v>
      </c>
      <c r="I446" s="128">
        <f>AVERAGE(N447:N455)</f>
        <v>0.8794715447154472</v>
      </c>
      <c r="J446" s="129"/>
      <c r="K446" s="130"/>
      <c r="L446" s="18"/>
    </row>
    <row r="447" spans="1:14" ht="47.25" customHeight="1" outlineLevel="2" x14ac:dyDescent="0.2">
      <c r="A447" s="149" t="s">
        <v>1372</v>
      </c>
      <c r="B447" s="24" t="s">
        <v>704</v>
      </c>
      <c r="C447" s="25" t="s">
        <v>948</v>
      </c>
      <c r="D447" s="5" t="s">
        <v>901</v>
      </c>
      <c r="E447" s="26">
        <v>44.6</v>
      </c>
      <c r="F447" s="26">
        <v>7.3</v>
      </c>
      <c r="G447" s="26">
        <v>-21.8</v>
      </c>
      <c r="H447" s="27">
        <v>0</v>
      </c>
      <c r="I447" s="27">
        <v>0</v>
      </c>
      <c r="J447" s="173" t="s">
        <v>705</v>
      </c>
      <c r="K447" s="147" t="s">
        <v>1505</v>
      </c>
      <c r="L447" s="18">
        <v>1</v>
      </c>
      <c r="M447" s="12" t="s">
        <v>938</v>
      </c>
      <c r="N447" s="12" t="s">
        <v>938</v>
      </c>
    </row>
    <row r="448" spans="1:14" ht="33.75" outlineLevel="2" x14ac:dyDescent="0.2">
      <c r="A448" s="149" t="s">
        <v>1373</v>
      </c>
      <c r="B448" s="24" t="s">
        <v>706</v>
      </c>
      <c r="C448" s="25" t="s">
        <v>678</v>
      </c>
      <c r="D448" s="5" t="s">
        <v>901</v>
      </c>
      <c r="E448" s="30" t="s">
        <v>938</v>
      </c>
      <c r="F448" s="30">
        <v>7</v>
      </c>
      <c r="G448" s="30" t="s">
        <v>938</v>
      </c>
      <c r="H448" s="27" t="s">
        <v>938</v>
      </c>
      <c r="I448" s="27" t="s">
        <v>938</v>
      </c>
      <c r="J448" s="173" t="s">
        <v>707</v>
      </c>
      <c r="K448" s="147" t="s">
        <v>1505</v>
      </c>
      <c r="L448" s="18">
        <v>1</v>
      </c>
      <c r="M448" s="12" t="s">
        <v>938</v>
      </c>
      <c r="N448" s="12" t="s">
        <v>938</v>
      </c>
    </row>
    <row r="449" spans="1:14" ht="33.75" customHeight="1" outlineLevel="2" x14ac:dyDescent="0.2">
      <c r="A449" s="149" t="s">
        <v>1374</v>
      </c>
      <c r="B449" s="24" t="s">
        <v>708</v>
      </c>
      <c r="C449" s="25" t="s">
        <v>948</v>
      </c>
      <c r="D449" s="5" t="s">
        <v>901</v>
      </c>
      <c r="E449" s="26">
        <v>16</v>
      </c>
      <c r="F449" s="26">
        <v>7.3</v>
      </c>
      <c r="G449" s="26">
        <v>9.3000000000000007</v>
      </c>
      <c r="H449" s="27">
        <f t="shared" ref="H449:H455" si="217">(G449/F449)^L449</f>
        <v>1.2739726027397262</v>
      </c>
      <c r="I449" s="27">
        <f t="shared" ref="I449:I455" si="218">(G449/E449)^L449</f>
        <v>0.58125000000000004</v>
      </c>
      <c r="J449" s="173" t="s">
        <v>705</v>
      </c>
      <c r="K449" s="147" t="s">
        <v>1505</v>
      </c>
      <c r="L449" s="18">
        <v>1</v>
      </c>
      <c r="M449" s="12" t="s">
        <v>938</v>
      </c>
      <c r="N449" s="12" t="s">
        <v>938</v>
      </c>
    </row>
    <row r="450" spans="1:14" ht="46.5" customHeight="1" outlineLevel="2" x14ac:dyDescent="0.2">
      <c r="A450" s="149" t="s">
        <v>1375</v>
      </c>
      <c r="B450" s="24" t="s">
        <v>709</v>
      </c>
      <c r="C450" s="25" t="s">
        <v>948</v>
      </c>
      <c r="D450" s="5" t="s">
        <v>901</v>
      </c>
      <c r="E450" s="26">
        <v>7.9</v>
      </c>
      <c r="F450" s="26">
        <v>5</v>
      </c>
      <c r="G450" s="26">
        <v>21</v>
      </c>
      <c r="H450" s="27">
        <f t="shared" si="217"/>
        <v>4.2</v>
      </c>
      <c r="I450" s="27">
        <f t="shared" si="218"/>
        <v>2.6582278481012658</v>
      </c>
      <c r="J450" s="173" t="s">
        <v>984</v>
      </c>
      <c r="K450" s="147" t="s">
        <v>1505</v>
      </c>
      <c r="L450" s="18">
        <v>1</v>
      </c>
      <c r="M450" s="12" t="s">
        <v>938</v>
      </c>
      <c r="N450" s="12" t="s">
        <v>938</v>
      </c>
    </row>
    <row r="451" spans="1:14" ht="33.75" outlineLevel="2" x14ac:dyDescent="0.2">
      <c r="A451" s="149" t="s">
        <v>1376</v>
      </c>
      <c r="B451" s="24" t="s">
        <v>710</v>
      </c>
      <c r="C451" s="25" t="s">
        <v>946</v>
      </c>
      <c r="D451" s="5" t="s">
        <v>901</v>
      </c>
      <c r="E451" s="26">
        <v>163912.6</v>
      </c>
      <c r="F451" s="26">
        <v>189925</v>
      </c>
      <c r="G451" s="26">
        <v>189925</v>
      </c>
      <c r="H451" s="27">
        <f t="shared" si="217"/>
        <v>1</v>
      </c>
      <c r="I451" s="27">
        <f t="shared" si="218"/>
        <v>1.1586967688878096</v>
      </c>
      <c r="J451" s="173" t="s">
        <v>983</v>
      </c>
      <c r="K451" s="147" t="s">
        <v>1505</v>
      </c>
      <c r="L451" s="18">
        <v>1</v>
      </c>
      <c r="M451" s="12" t="s">
        <v>938</v>
      </c>
      <c r="N451" s="12" t="s">
        <v>938</v>
      </c>
    </row>
    <row r="452" spans="1:14" ht="45.75" customHeight="1" outlineLevel="2" x14ac:dyDescent="0.2">
      <c r="A452" s="149" t="s">
        <v>1377</v>
      </c>
      <c r="B452" s="24" t="s">
        <v>711</v>
      </c>
      <c r="C452" s="25" t="s">
        <v>951</v>
      </c>
      <c r="D452" s="5" t="s">
        <v>901</v>
      </c>
      <c r="E452" s="29">
        <v>0.36</v>
      </c>
      <c r="F452" s="29">
        <v>0.1</v>
      </c>
      <c r="G452" s="29">
        <v>0.33300000000000002</v>
      </c>
      <c r="H452" s="27">
        <f t="shared" si="217"/>
        <v>3.33</v>
      </c>
      <c r="I452" s="27">
        <f t="shared" si="218"/>
        <v>0.92500000000000004</v>
      </c>
      <c r="J452" s="28" t="s">
        <v>712</v>
      </c>
      <c r="K452" s="147" t="s">
        <v>1505</v>
      </c>
      <c r="L452" s="18">
        <v>1</v>
      </c>
      <c r="M452" s="11">
        <f t="shared" ref="M452:M455" si="219">IF(H452&gt;1,1,H452)</f>
        <v>1</v>
      </c>
      <c r="N452" s="11">
        <f t="shared" ref="N452:N455" si="220">IF(I452&gt;1.25,1.25,I452)</f>
        <v>0.92500000000000004</v>
      </c>
    </row>
    <row r="453" spans="1:14" ht="56.25" outlineLevel="2" x14ac:dyDescent="0.2">
      <c r="A453" s="149" t="s">
        <v>1378</v>
      </c>
      <c r="B453" s="24" t="s">
        <v>713</v>
      </c>
      <c r="C453" s="25" t="s">
        <v>971</v>
      </c>
      <c r="D453" s="5" t="s">
        <v>901</v>
      </c>
      <c r="E453" s="30">
        <v>67</v>
      </c>
      <c r="F453" s="30">
        <v>96</v>
      </c>
      <c r="G453" s="30">
        <v>70</v>
      </c>
      <c r="H453" s="27">
        <f t="shared" si="217"/>
        <v>0.72916666666666663</v>
      </c>
      <c r="I453" s="27">
        <f t="shared" si="218"/>
        <v>1.044776119402985</v>
      </c>
      <c r="J453" s="28" t="s">
        <v>714</v>
      </c>
      <c r="K453" s="147" t="s">
        <v>1505</v>
      </c>
      <c r="L453" s="18">
        <v>1</v>
      </c>
      <c r="M453" s="11">
        <f t="shared" si="219"/>
        <v>0.72916666666666663</v>
      </c>
      <c r="N453" s="13" t="s">
        <v>938</v>
      </c>
    </row>
    <row r="454" spans="1:14" ht="52.5" customHeight="1" outlineLevel="2" x14ac:dyDescent="0.2">
      <c r="A454" s="149" t="s">
        <v>1379</v>
      </c>
      <c r="B454" s="24" t="s">
        <v>715</v>
      </c>
      <c r="C454" s="25" t="s">
        <v>942</v>
      </c>
      <c r="D454" s="5" t="s">
        <v>901</v>
      </c>
      <c r="E454" s="30">
        <v>41</v>
      </c>
      <c r="F454" s="30">
        <v>24</v>
      </c>
      <c r="G454" s="30">
        <v>19</v>
      </c>
      <c r="H454" s="27">
        <f t="shared" si="217"/>
        <v>0.79166666666666663</v>
      </c>
      <c r="I454" s="27">
        <f t="shared" si="218"/>
        <v>0.46341463414634149</v>
      </c>
      <c r="J454" s="28" t="s">
        <v>716</v>
      </c>
      <c r="K454" s="147" t="s">
        <v>1505</v>
      </c>
      <c r="L454" s="18">
        <v>1</v>
      </c>
      <c r="M454" s="11">
        <f t="shared" si="219"/>
        <v>0.79166666666666663</v>
      </c>
      <c r="N454" s="11">
        <f t="shared" si="220"/>
        <v>0.46341463414634149</v>
      </c>
    </row>
    <row r="455" spans="1:14" ht="45.75" customHeight="1" outlineLevel="2" x14ac:dyDescent="0.2">
      <c r="A455" s="149" t="s">
        <v>1380</v>
      </c>
      <c r="B455" s="24" t="s">
        <v>717</v>
      </c>
      <c r="C455" s="25" t="s">
        <v>968</v>
      </c>
      <c r="D455" s="5" t="s">
        <v>901</v>
      </c>
      <c r="E455" s="29">
        <v>0.11600000000000001</v>
      </c>
      <c r="F455" s="29">
        <v>0.221</v>
      </c>
      <c r="G455" s="29">
        <v>0.156</v>
      </c>
      <c r="H455" s="27">
        <f t="shared" si="217"/>
        <v>0.70588235294117652</v>
      </c>
      <c r="I455" s="27">
        <f t="shared" si="218"/>
        <v>1.3448275862068966</v>
      </c>
      <c r="J455" s="28" t="s">
        <v>718</v>
      </c>
      <c r="K455" s="147" t="s">
        <v>1505</v>
      </c>
      <c r="L455" s="18">
        <v>1</v>
      </c>
      <c r="M455" s="11">
        <f t="shared" si="219"/>
        <v>0.70588235294117652</v>
      </c>
      <c r="N455" s="11">
        <f t="shared" si="220"/>
        <v>1.25</v>
      </c>
    </row>
    <row r="456" spans="1:14" ht="15.75" customHeight="1" outlineLevel="1" x14ac:dyDescent="0.2">
      <c r="A456" s="127" t="s">
        <v>764</v>
      </c>
      <c r="B456" s="289" t="s">
        <v>719</v>
      </c>
      <c r="C456" s="289"/>
      <c r="D456" s="289"/>
      <c r="E456" s="289"/>
      <c r="F456" s="289"/>
      <c r="G456" s="289"/>
      <c r="H456" s="128">
        <f>AVERAGE(M457:M459)</f>
        <v>1</v>
      </c>
      <c r="I456" s="128" t="s">
        <v>938</v>
      </c>
      <c r="J456" s="129"/>
      <c r="K456" s="130"/>
      <c r="L456" s="18"/>
    </row>
    <row r="457" spans="1:14" ht="33.75" outlineLevel="2" x14ac:dyDescent="0.2">
      <c r="A457" s="149" t="s">
        <v>1381</v>
      </c>
      <c r="B457" s="24" t="s">
        <v>720</v>
      </c>
      <c r="C457" s="25" t="s">
        <v>948</v>
      </c>
      <c r="D457" s="5" t="s">
        <v>901</v>
      </c>
      <c r="E457" s="26">
        <v>7.8</v>
      </c>
      <c r="F457" s="26">
        <v>11.5</v>
      </c>
      <c r="G457" s="26">
        <v>11.5</v>
      </c>
      <c r="H457" s="27">
        <f t="shared" ref="H457:H459" si="221">(G457/F457)^L457</f>
        <v>1</v>
      </c>
      <c r="I457" s="27">
        <f t="shared" ref="I457:I459" si="222">(G457/E457)^L457</f>
        <v>1.4743589743589745</v>
      </c>
      <c r="J457" s="173" t="s">
        <v>705</v>
      </c>
      <c r="K457" s="147" t="s">
        <v>1505</v>
      </c>
      <c r="L457" s="18">
        <v>1</v>
      </c>
      <c r="M457" s="12" t="s">
        <v>938</v>
      </c>
      <c r="N457" s="12" t="s">
        <v>938</v>
      </c>
    </row>
    <row r="458" spans="1:14" ht="33.75" outlineLevel="2" x14ac:dyDescent="0.2">
      <c r="A458" s="149" t="s">
        <v>1382</v>
      </c>
      <c r="B458" s="24" t="s">
        <v>721</v>
      </c>
      <c r="C458" s="25" t="s">
        <v>948</v>
      </c>
      <c r="D458" s="5" t="s">
        <v>901</v>
      </c>
      <c r="E458" s="29">
        <v>0.64</v>
      </c>
      <c r="F458" s="29">
        <v>0.96</v>
      </c>
      <c r="G458" s="29">
        <v>0.96</v>
      </c>
      <c r="H458" s="27">
        <f t="shared" si="221"/>
        <v>1</v>
      </c>
      <c r="I458" s="27">
        <f t="shared" si="222"/>
        <v>1.5</v>
      </c>
      <c r="J458" s="173" t="s">
        <v>722</v>
      </c>
      <c r="K458" s="147" t="s">
        <v>1505</v>
      </c>
      <c r="L458" s="18">
        <v>1</v>
      </c>
      <c r="M458" s="12" t="s">
        <v>938</v>
      </c>
      <c r="N458" s="12" t="s">
        <v>938</v>
      </c>
    </row>
    <row r="459" spans="1:14" ht="22.5" outlineLevel="2" x14ac:dyDescent="0.2">
      <c r="A459" s="149" t="s">
        <v>1383</v>
      </c>
      <c r="B459" s="24" t="s">
        <v>723</v>
      </c>
      <c r="C459" s="25" t="s">
        <v>955</v>
      </c>
      <c r="D459" s="6" t="s">
        <v>902</v>
      </c>
      <c r="E459" s="30">
        <v>1</v>
      </c>
      <c r="F459" s="30">
        <v>1</v>
      </c>
      <c r="G459" s="30">
        <v>1</v>
      </c>
      <c r="H459" s="27">
        <f t="shared" si="221"/>
        <v>1</v>
      </c>
      <c r="I459" s="27">
        <f t="shared" si="222"/>
        <v>1</v>
      </c>
      <c r="J459" s="28"/>
      <c r="K459" s="147" t="s">
        <v>1505</v>
      </c>
      <c r="L459" s="18">
        <v>0</v>
      </c>
      <c r="M459" s="11">
        <f t="shared" ref="M459" si="223">IF(H459&gt;1,1,H459)</f>
        <v>1</v>
      </c>
      <c r="N459" s="13" t="s">
        <v>938</v>
      </c>
    </row>
    <row r="460" spans="1:14" ht="15.75" customHeight="1" outlineLevel="1" x14ac:dyDescent="0.2">
      <c r="A460" s="127" t="s">
        <v>987</v>
      </c>
      <c r="B460" s="289" t="s">
        <v>724</v>
      </c>
      <c r="C460" s="289"/>
      <c r="D460" s="289"/>
      <c r="E460" s="289"/>
      <c r="F460" s="289"/>
      <c r="G460" s="289"/>
      <c r="H460" s="128">
        <f>AVERAGE(M461:M468)</f>
        <v>0.98120837297811603</v>
      </c>
      <c r="I460" s="128">
        <f>AVERAGE(N461:N468)</f>
        <v>0.9758269720101781</v>
      </c>
      <c r="J460" s="129"/>
      <c r="K460" s="130"/>
      <c r="L460" s="18"/>
    </row>
    <row r="461" spans="1:14" ht="53.25" customHeight="1" outlineLevel="2" x14ac:dyDescent="0.2">
      <c r="A461" s="149" t="s">
        <v>1384</v>
      </c>
      <c r="B461" s="24" t="s">
        <v>725</v>
      </c>
      <c r="C461" s="25" t="s">
        <v>946</v>
      </c>
      <c r="D461" s="5" t="s">
        <v>901</v>
      </c>
      <c r="E461" s="26">
        <v>1195</v>
      </c>
      <c r="F461" s="26">
        <v>300</v>
      </c>
      <c r="G461" s="26">
        <v>4000</v>
      </c>
      <c r="H461" s="27">
        <f t="shared" ref="H461:H468" si="224">(G461/F461)^L461</f>
        <v>13.333333333333334</v>
      </c>
      <c r="I461" s="27">
        <f t="shared" ref="I461:I468" si="225">(G461/E461)^L461</f>
        <v>3.3472803347280333</v>
      </c>
      <c r="J461" s="173" t="s">
        <v>726</v>
      </c>
      <c r="K461" s="147" t="s">
        <v>924</v>
      </c>
      <c r="L461" s="18">
        <v>1</v>
      </c>
      <c r="M461" s="12" t="s">
        <v>938</v>
      </c>
      <c r="N461" s="12" t="s">
        <v>938</v>
      </c>
    </row>
    <row r="462" spans="1:14" ht="33.75" outlineLevel="2" x14ac:dyDescent="0.2">
      <c r="A462" s="149" t="s">
        <v>1385</v>
      </c>
      <c r="B462" s="24" t="s">
        <v>727</v>
      </c>
      <c r="C462" s="25" t="s">
        <v>948</v>
      </c>
      <c r="D462" s="5" t="s">
        <v>901</v>
      </c>
      <c r="E462" s="26">
        <v>104.7</v>
      </c>
      <c r="F462" s="26">
        <v>103</v>
      </c>
      <c r="G462" s="26">
        <v>103</v>
      </c>
      <c r="H462" s="27">
        <f t="shared" si="224"/>
        <v>1</v>
      </c>
      <c r="I462" s="27">
        <f t="shared" si="225"/>
        <v>0.98376313276026739</v>
      </c>
      <c r="J462" s="173" t="s">
        <v>685</v>
      </c>
      <c r="K462" s="147" t="s">
        <v>1505</v>
      </c>
      <c r="L462" s="18">
        <v>1</v>
      </c>
      <c r="M462" s="12" t="s">
        <v>938</v>
      </c>
      <c r="N462" s="12" t="s">
        <v>938</v>
      </c>
    </row>
    <row r="463" spans="1:14" ht="33.75" outlineLevel="2" x14ac:dyDescent="0.2">
      <c r="A463" s="149" t="s">
        <v>1386</v>
      </c>
      <c r="B463" s="24" t="s">
        <v>728</v>
      </c>
      <c r="C463" s="25" t="s">
        <v>948</v>
      </c>
      <c r="D463" s="5" t="s">
        <v>901</v>
      </c>
      <c r="E463" s="26">
        <v>100.8</v>
      </c>
      <c r="F463" s="26">
        <v>103</v>
      </c>
      <c r="G463" s="26">
        <v>103</v>
      </c>
      <c r="H463" s="27">
        <f t="shared" si="224"/>
        <v>1</v>
      </c>
      <c r="I463" s="27">
        <f t="shared" si="225"/>
        <v>1.0218253968253967</v>
      </c>
      <c r="J463" s="173" t="s">
        <v>685</v>
      </c>
      <c r="K463" s="147" t="s">
        <v>1505</v>
      </c>
      <c r="L463" s="18">
        <v>1</v>
      </c>
      <c r="M463" s="12" t="s">
        <v>938</v>
      </c>
      <c r="N463" s="12" t="s">
        <v>938</v>
      </c>
    </row>
    <row r="464" spans="1:14" ht="56.25" customHeight="1" outlineLevel="2" x14ac:dyDescent="0.2">
      <c r="A464" s="149" t="s">
        <v>1387</v>
      </c>
      <c r="B464" s="24" t="s">
        <v>729</v>
      </c>
      <c r="C464" s="25" t="s">
        <v>942</v>
      </c>
      <c r="D464" s="5" t="s">
        <v>901</v>
      </c>
      <c r="E464" s="30">
        <v>22</v>
      </c>
      <c r="F464" s="30">
        <v>22</v>
      </c>
      <c r="G464" s="30">
        <v>22</v>
      </c>
      <c r="H464" s="27">
        <f t="shared" si="224"/>
        <v>1</v>
      </c>
      <c r="I464" s="27">
        <f t="shared" si="225"/>
        <v>1</v>
      </c>
      <c r="J464" s="28"/>
      <c r="K464" s="147" t="s">
        <v>924</v>
      </c>
      <c r="L464" s="18">
        <v>1</v>
      </c>
      <c r="M464" s="11">
        <f t="shared" ref="M464:M468" si="226">IF(H464&gt;1,1,H464)</f>
        <v>1</v>
      </c>
      <c r="N464" s="11">
        <f t="shared" ref="N464:N468" si="227">IF(I464&gt;1.25,1.25,I464)</f>
        <v>1</v>
      </c>
    </row>
    <row r="465" spans="1:14" ht="33.75" outlineLevel="2" x14ac:dyDescent="0.2">
      <c r="A465" s="149" t="s">
        <v>1388</v>
      </c>
      <c r="B465" s="24" t="s">
        <v>730</v>
      </c>
      <c r="C465" s="25" t="s">
        <v>948</v>
      </c>
      <c r="D465" s="5" t="s">
        <v>901</v>
      </c>
      <c r="E465" s="26">
        <v>107.10000000000001</v>
      </c>
      <c r="F465" s="26">
        <v>107.3</v>
      </c>
      <c r="G465" s="26">
        <v>102</v>
      </c>
      <c r="H465" s="27">
        <f t="shared" si="224"/>
        <v>0.95060577819198511</v>
      </c>
      <c r="I465" s="27">
        <f t="shared" si="225"/>
        <v>0.95238095238095233</v>
      </c>
      <c r="J465" s="173" t="s">
        <v>731</v>
      </c>
      <c r="K465" s="147" t="s">
        <v>924</v>
      </c>
      <c r="L465" s="18">
        <v>1</v>
      </c>
      <c r="M465" s="12" t="s">
        <v>938</v>
      </c>
      <c r="N465" s="12" t="s">
        <v>938</v>
      </c>
    </row>
    <row r="466" spans="1:14" ht="56.25" customHeight="1" outlineLevel="2" x14ac:dyDescent="0.2">
      <c r="A466" s="149" t="s">
        <v>1389</v>
      </c>
      <c r="B466" s="24" t="s">
        <v>732</v>
      </c>
      <c r="C466" s="25" t="s">
        <v>948</v>
      </c>
      <c r="D466" s="5" t="s">
        <v>901</v>
      </c>
      <c r="E466" s="26">
        <v>104.8</v>
      </c>
      <c r="F466" s="26">
        <v>105.10000000000001</v>
      </c>
      <c r="G466" s="26">
        <v>97.2</v>
      </c>
      <c r="H466" s="27">
        <f t="shared" si="224"/>
        <v>0.92483349191246422</v>
      </c>
      <c r="I466" s="27">
        <f t="shared" si="225"/>
        <v>0.9274809160305344</v>
      </c>
      <c r="J466" s="28" t="s">
        <v>733</v>
      </c>
      <c r="K466" s="147" t="s">
        <v>924</v>
      </c>
      <c r="L466" s="18">
        <v>1</v>
      </c>
      <c r="M466" s="11">
        <f t="shared" si="226"/>
        <v>0.92483349191246422</v>
      </c>
      <c r="N466" s="11">
        <f t="shared" si="227"/>
        <v>0.9274809160305344</v>
      </c>
    </row>
    <row r="467" spans="1:14" ht="12.75" outlineLevel="2" x14ac:dyDescent="0.2">
      <c r="A467" s="149" t="s">
        <v>1390</v>
      </c>
      <c r="B467" s="24" t="s">
        <v>734</v>
      </c>
      <c r="C467" s="25" t="s">
        <v>955</v>
      </c>
      <c r="D467" s="6" t="s">
        <v>902</v>
      </c>
      <c r="E467" s="30">
        <v>1</v>
      </c>
      <c r="F467" s="30">
        <v>1</v>
      </c>
      <c r="G467" s="30">
        <v>1</v>
      </c>
      <c r="H467" s="27">
        <f t="shared" si="224"/>
        <v>1</v>
      </c>
      <c r="I467" s="27">
        <f t="shared" si="225"/>
        <v>1</v>
      </c>
      <c r="J467" s="28"/>
      <c r="K467" s="147" t="s">
        <v>924</v>
      </c>
      <c r="L467" s="18">
        <v>0</v>
      </c>
      <c r="M467" s="11">
        <f t="shared" si="226"/>
        <v>1</v>
      </c>
      <c r="N467" s="13" t="s">
        <v>938</v>
      </c>
    </row>
    <row r="468" spans="1:14" ht="24" customHeight="1" outlineLevel="2" x14ac:dyDescent="0.2">
      <c r="A468" s="149" t="s">
        <v>1391</v>
      </c>
      <c r="B468" s="24" t="s">
        <v>980</v>
      </c>
      <c r="C468" s="25" t="s">
        <v>942</v>
      </c>
      <c r="D468" s="5" t="s">
        <v>901</v>
      </c>
      <c r="E468" s="30">
        <v>119</v>
      </c>
      <c r="F468" s="30">
        <v>119</v>
      </c>
      <c r="G468" s="30">
        <v>119</v>
      </c>
      <c r="H468" s="27">
        <f t="shared" si="224"/>
        <v>1</v>
      </c>
      <c r="I468" s="27">
        <f t="shared" si="225"/>
        <v>1</v>
      </c>
      <c r="J468" s="28"/>
      <c r="K468" s="147" t="s">
        <v>924</v>
      </c>
      <c r="L468" s="18">
        <v>1</v>
      </c>
      <c r="M468" s="11">
        <f t="shared" si="226"/>
        <v>1</v>
      </c>
      <c r="N468" s="11">
        <f t="shared" si="227"/>
        <v>1</v>
      </c>
    </row>
    <row r="469" spans="1:14" ht="15.75" customHeight="1" outlineLevel="1" x14ac:dyDescent="0.2">
      <c r="A469" s="127" t="s">
        <v>988</v>
      </c>
      <c r="B469" s="289" t="s">
        <v>735</v>
      </c>
      <c r="C469" s="289"/>
      <c r="D469" s="289"/>
      <c r="E469" s="289"/>
      <c r="F469" s="289"/>
      <c r="G469" s="289"/>
      <c r="H469" s="128">
        <f>AVERAGE(M470:M486)</f>
        <v>0.97856676917342278</v>
      </c>
      <c r="I469" s="128">
        <f>AVERAGE(N470:N486)</f>
        <v>0.98034342940164854</v>
      </c>
      <c r="J469" s="129"/>
      <c r="K469" s="130"/>
      <c r="L469" s="18"/>
    </row>
    <row r="470" spans="1:14" ht="33.75" outlineLevel="2" x14ac:dyDescent="0.2">
      <c r="A470" s="149" t="s">
        <v>1392</v>
      </c>
      <c r="B470" s="24" t="s">
        <v>736</v>
      </c>
      <c r="C470" s="25" t="s">
        <v>962</v>
      </c>
      <c r="D470" s="7" t="s">
        <v>903</v>
      </c>
      <c r="E470" s="26">
        <v>7.8</v>
      </c>
      <c r="F470" s="26">
        <v>5</v>
      </c>
      <c r="G470" s="26">
        <v>2.7</v>
      </c>
      <c r="H470" s="27">
        <f t="shared" ref="H470:H486" si="228">(G470/F470)^L470</f>
        <v>1.8518518518518516</v>
      </c>
      <c r="I470" s="27">
        <f t="shared" ref="I470:I486" si="229">(G470/E470)^L470</f>
        <v>2.8888888888888884</v>
      </c>
      <c r="J470" s="28" t="s">
        <v>737</v>
      </c>
      <c r="K470" s="147" t="s">
        <v>924</v>
      </c>
      <c r="L470" s="18">
        <v>-1</v>
      </c>
      <c r="M470" s="11">
        <f t="shared" ref="M470:M486" si="230">IF(H470&gt;1,1,H470)</f>
        <v>1</v>
      </c>
      <c r="N470" s="11">
        <f t="shared" ref="N470:N486" si="231">IF(I470&gt;1.25,1.25,I470)</f>
        <v>1.25</v>
      </c>
    </row>
    <row r="471" spans="1:14" ht="98.25" customHeight="1" outlineLevel="2" x14ac:dyDescent="0.2">
      <c r="A471" s="149" t="s">
        <v>1393</v>
      </c>
      <c r="B471" s="24" t="s">
        <v>738</v>
      </c>
      <c r="C471" s="25" t="s">
        <v>948</v>
      </c>
      <c r="D471" s="5" t="s">
        <v>901</v>
      </c>
      <c r="E471" s="26">
        <v>75</v>
      </c>
      <c r="F471" s="26">
        <v>75</v>
      </c>
      <c r="G471" s="26">
        <v>75</v>
      </c>
      <c r="H471" s="27">
        <f t="shared" si="228"/>
        <v>1</v>
      </c>
      <c r="I471" s="27">
        <f t="shared" si="229"/>
        <v>1</v>
      </c>
      <c r="J471" s="28"/>
      <c r="K471" s="147" t="s">
        <v>924</v>
      </c>
      <c r="L471" s="18">
        <v>1</v>
      </c>
      <c r="M471" s="11">
        <f t="shared" si="230"/>
        <v>1</v>
      </c>
      <c r="N471" s="11">
        <f t="shared" si="231"/>
        <v>1</v>
      </c>
    </row>
    <row r="472" spans="1:14" ht="109.5" customHeight="1" outlineLevel="2" x14ac:dyDescent="0.2">
      <c r="A472" s="149" t="s">
        <v>1394</v>
      </c>
      <c r="B472" s="24" t="s">
        <v>739</v>
      </c>
      <c r="C472" s="25" t="s">
        <v>948</v>
      </c>
      <c r="D472" s="5" t="s">
        <v>901</v>
      </c>
      <c r="E472" s="26" t="s">
        <v>938</v>
      </c>
      <c r="F472" s="26">
        <v>100</v>
      </c>
      <c r="G472" s="26">
        <v>100</v>
      </c>
      <c r="H472" s="27">
        <f t="shared" si="228"/>
        <v>1</v>
      </c>
      <c r="I472" s="27" t="s">
        <v>938</v>
      </c>
      <c r="J472" s="28"/>
      <c r="K472" s="147" t="s">
        <v>924</v>
      </c>
      <c r="L472" s="18">
        <v>1</v>
      </c>
      <c r="M472" s="11">
        <f t="shared" si="230"/>
        <v>1</v>
      </c>
      <c r="N472" s="11" t="s">
        <v>938</v>
      </c>
    </row>
    <row r="473" spans="1:14" ht="45" outlineLevel="2" x14ac:dyDescent="0.2">
      <c r="A473" s="149" t="s">
        <v>1395</v>
      </c>
      <c r="B473" s="24" t="s">
        <v>740</v>
      </c>
      <c r="C473" s="25" t="s">
        <v>948</v>
      </c>
      <c r="D473" s="6" t="s">
        <v>902</v>
      </c>
      <c r="E473" s="26">
        <v>98.9</v>
      </c>
      <c r="F473" s="26">
        <v>95</v>
      </c>
      <c r="G473" s="26">
        <v>99</v>
      </c>
      <c r="H473" s="27">
        <f t="shared" si="228"/>
        <v>1.0421052631578946</v>
      </c>
      <c r="I473" s="27">
        <f t="shared" si="229"/>
        <v>1.0010111223458038</v>
      </c>
      <c r="J473" s="173" t="s">
        <v>741</v>
      </c>
      <c r="K473" s="147" t="s">
        <v>924</v>
      </c>
      <c r="L473" s="18">
        <v>1</v>
      </c>
      <c r="M473" s="12" t="s">
        <v>938</v>
      </c>
      <c r="N473" s="12" t="s">
        <v>938</v>
      </c>
    </row>
    <row r="474" spans="1:14" ht="45" outlineLevel="2" x14ac:dyDescent="0.2">
      <c r="A474" s="149" t="s">
        <v>1396</v>
      </c>
      <c r="B474" s="24" t="s">
        <v>742</v>
      </c>
      <c r="C474" s="25" t="s">
        <v>955</v>
      </c>
      <c r="D474" s="5" t="s">
        <v>901</v>
      </c>
      <c r="E474" s="30">
        <v>1</v>
      </c>
      <c r="F474" s="30">
        <v>1</v>
      </c>
      <c r="G474" s="30">
        <v>1</v>
      </c>
      <c r="H474" s="27">
        <f t="shared" si="228"/>
        <v>1</v>
      </c>
      <c r="I474" s="27">
        <f t="shared" si="229"/>
        <v>1</v>
      </c>
      <c r="J474" s="28"/>
      <c r="K474" s="147" t="s">
        <v>924</v>
      </c>
      <c r="L474" s="18">
        <v>1</v>
      </c>
      <c r="M474" s="11">
        <f t="shared" si="230"/>
        <v>1</v>
      </c>
      <c r="N474" s="11">
        <f t="shared" si="231"/>
        <v>1</v>
      </c>
    </row>
    <row r="475" spans="1:14" ht="45" outlineLevel="2" x14ac:dyDescent="0.2">
      <c r="A475" s="149" t="s">
        <v>1397</v>
      </c>
      <c r="B475" s="24" t="s">
        <v>743</v>
      </c>
      <c r="C475" s="25" t="s">
        <v>948</v>
      </c>
      <c r="D475" s="5" t="s">
        <v>901</v>
      </c>
      <c r="E475" s="26">
        <v>100</v>
      </c>
      <c r="F475" s="26">
        <v>100</v>
      </c>
      <c r="G475" s="26">
        <v>100</v>
      </c>
      <c r="H475" s="27">
        <f t="shared" si="228"/>
        <v>1</v>
      </c>
      <c r="I475" s="27">
        <f t="shared" si="229"/>
        <v>1</v>
      </c>
      <c r="J475" s="28"/>
      <c r="K475" s="147" t="s">
        <v>924</v>
      </c>
      <c r="L475" s="18">
        <v>1</v>
      </c>
      <c r="M475" s="11">
        <f t="shared" si="230"/>
        <v>1</v>
      </c>
      <c r="N475" s="11">
        <f t="shared" si="231"/>
        <v>1</v>
      </c>
    </row>
    <row r="476" spans="1:14" ht="107.25" customHeight="1" outlineLevel="2" x14ac:dyDescent="0.2">
      <c r="A476" s="149" t="s">
        <v>1398</v>
      </c>
      <c r="B476" s="24" t="s">
        <v>2421</v>
      </c>
      <c r="C476" s="25" t="s">
        <v>948</v>
      </c>
      <c r="D476" s="5" t="s">
        <v>901</v>
      </c>
      <c r="E476" s="26">
        <v>100</v>
      </c>
      <c r="F476" s="26">
        <v>100</v>
      </c>
      <c r="G476" s="26">
        <v>100</v>
      </c>
      <c r="H476" s="27">
        <f t="shared" si="228"/>
        <v>1</v>
      </c>
      <c r="I476" s="27">
        <f t="shared" si="229"/>
        <v>1</v>
      </c>
      <c r="J476" s="28"/>
      <c r="K476" s="147" t="s">
        <v>924</v>
      </c>
      <c r="L476" s="18">
        <v>1</v>
      </c>
      <c r="M476" s="11">
        <f t="shared" si="230"/>
        <v>1</v>
      </c>
      <c r="N476" s="11">
        <f t="shared" si="231"/>
        <v>1</v>
      </c>
    </row>
    <row r="477" spans="1:14" ht="68.25" customHeight="1" outlineLevel="2" x14ac:dyDescent="0.2">
      <c r="A477" s="149" t="s">
        <v>1399</v>
      </c>
      <c r="B477" s="24" t="s">
        <v>744</v>
      </c>
      <c r="C477" s="25" t="s">
        <v>948</v>
      </c>
      <c r="D477" s="5" t="s">
        <v>901</v>
      </c>
      <c r="E477" s="26">
        <v>100</v>
      </c>
      <c r="F477" s="26">
        <v>100</v>
      </c>
      <c r="G477" s="26">
        <v>100</v>
      </c>
      <c r="H477" s="27">
        <f t="shared" si="228"/>
        <v>1</v>
      </c>
      <c r="I477" s="27">
        <f t="shared" si="229"/>
        <v>1</v>
      </c>
      <c r="J477" s="28"/>
      <c r="K477" s="147" t="s">
        <v>924</v>
      </c>
      <c r="L477" s="18">
        <v>1</v>
      </c>
      <c r="M477" s="11">
        <f t="shared" si="230"/>
        <v>1</v>
      </c>
      <c r="N477" s="11">
        <f t="shared" si="231"/>
        <v>1</v>
      </c>
    </row>
    <row r="478" spans="1:14" ht="45" outlineLevel="2" x14ac:dyDescent="0.2">
      <c r="A478" s="149" t="s">
        <v>1400</v>
      </c>
      <c r="B478" s="24" t="s">
        <v>745</v>
      </c>
      <c r="C478" s="25" t="s">
        <v>948</v>
      </c>
      <c r="D478" s="5" t="s">
        <v>901</v>
      </c>
      <c r="E478" s="26">
        <v>37</v>
      </c>
      <c r="F478" s="26">
        <v>38</v>
      </c>
      <c r="G478" s="26">
        <v>38</v>
      </c>
      <c r="H478" s="27">
        <f t="shared" si="228"/>
        <v>1</v>
      </c>
      <c r="I478" s="27">
        <f t="shared" si="229"/>
        <v>1.027027027027027</v>
      </c>
      <c r="J478" s="173" t="s">
        <v>731</v>
      </c>
      <c r="K478" s="147" t="s">
        <v>924</v>
      </c>
      <c r="L478" s="18">
        <v>1</v>
      </c>
      <c r="M478" s="12" t="s">
        <v>938</v>
      </c>
      <c r="N478" s="12" t="s">
        <v>938</v>
      </c>
    </row>
    <row r="479" spans="1:14" ht="67.5" outlineLevel="2" x14ac:dyDescent="0.2">
      <c r="A479" s="149" t="s">
        <v>1401</v>
      </c>
      <c r="B479" s="24" t="s">
        <v>746</v>
      </c>
      <c r="C479" s="25" t="s">
        <v>948</v>
      </c>
      <c r="D479" s="6" t="s">
        <v>902</v>
      </c>
      <c r="E479" s="26">
        <v>0.3</v>
      </c>
      <c r="F479" s="26">
        <v>0.3</v>
      </c>
      <c r="G479" s="26">
        <v>0.3</v>
      </c>
      <c r="H479" s="27">
        <f t="shared" si="228"/>
        <v>1</v>
      </c>
      <c r="I479" s="27">
        <f t="shared" si="229"/>
        <v>1</v>
      </c>
      <c r="J479" s="28"/>
      <c r="K479" s="147" t="s">
        <v>924</v>
      </c>
      <c r="L479" s="18">
        <v>0</v>
      </c>
      <c r="M479" s="11">
        <f t="shared" si="230"/>
        <v>1</v>
      </c>
      <c r="N479" s="13" t="s">
        <v>938</v>
      </c>
    </row>
    <row r="480" spans="1:14" ht="34.5" customHeight="1" outlineLevel="2" x14ac:dyDescent="0.2">
      <c r="A480" s="149" t="s">
        <v>1402</v>
      </c>
      <c r="B480" s="24" t="s">
        <v>747</v>
      </c>
      <c r="C480" s="25" t="s">
        <v>948</v>
      </c>
      <c r="D480" s="7" t="s">
        <v>903</v>
      </c>
      <c r="E480" s="26">
        <v>0</v>
      </c>
      <c r="F480" s="26">
        <v>0</v>
      </c>
      <c r="G480" s="26">
        <v>0</v>
      </c>
      <c r="H480" s="27">
        <v>1</v>
      </c>
      <c r="I480" s="27">
        <v>1</v>
      </c>
      <c r="J480" s="28"/>
      <c r="K480" s="147" t="s">
        <v>1505</v>
      </c>
      <c r="L480" s="18">
        <v>-1</v>
      </c>
      <c r="M480" s="11">
        <f t="shared" si="230"/>
        <v>1</v>
      </c>
      <c r="N480" s="11">
        <f t="shared" si="231"/>
        <v>1</v>
      </c>
    </row>
    <row r="481" spans="1:14" ht="33.75" outlineLevel="2" x14ac:dyDescent="0.2">
      <c r="A481" s="149" t="s">
        <v>1403</v>
      </c>
      <c r="B481" s="24" t="s">
        <v>748</v>
      </c>
      <c r="C481" s="25" t="s">
        <v>948</v>
      </c>
      <c r="D481" s="7" t="s">
        <v>903</v>
      </c>
      <c r="E481" s="26">
        <v>0.65</v>
      </c>
      <c r="F481" s="26">
        <v>0.9</v>
      </c>
      <c r="G481" s="26">
        <v>1.05</v>
      </c>
      <c r="H481" s="27">
        <f t="shared" si="228"/>
        <v>0.8571428571428571</v>
      </c>
      <c r="I481" s="27">
        <f t="shared" si="229"/>
        <v>0.61904761904761907</v>
      </c>
      <c r="J481" s="28" t="s">
        <v>749</v>
      </c>
      <c r="K481" s="147" t="s">
        <v>1505</v>
      </c>
      <c r="L481" s="18">
        <v>-1</v>
      </c>
      <c r="M481" s="11">
        <f t="shared" si="230"/>
        <v>0.8571428571428571</v>
      </c>
      <c r="N481" s="11">
        <f t="shared" si="231"/>
        <v>0.61904761904761907</v>
      </c>
    </row>
    <row r="482" spans="1:14" ht="56.25" outlineLevel="2" x14ac:dyDescent="0.2">
      <c r="A482" s="149" t="s">
        <v>1404</v>
      </c>
      <c r="B482" s="24" t="s">
        <v>750</v>
      </c>
      <c r="C482" s="25" t="s">
        <v>949</v>
      </c>
      <c r="D482" s="7" t="s">
        <v>903</v>
      </c>
      <c r="E482" s="26">
        <v>22.6</v>
      </c>
      <c r="F482" s="26">
        <v>22</v>
      </c>
      <c r="G482" s="26">
        <v>23.1</v>
      </c>
      <c r="H482" s="27">
        <f t="shared" si="228"/>
        <v>0.95238095238095233</v>
      </c>
      <c r="I482" s="27">
        <f t="shared" si="229"/>
        <v>0.97835497835497842</v>
      </c>
      <c r="J482" s="28" t="s">
        <v>751</v>
      </c>
      <c r="K482" s="147" t="s">
        <v>1505</v>
      </c>
      <c r="L482" s="18">
        <v>-1</v>
      </c>
      <c r="M482" s="11">
        <f t="shared" si="230"/>
        <v>0.95238095238095233</v>
      </c>
      <c r="N482" s="11">
        <f t="shared" si="231"/>
        <v>0.97835497835497842</v>
      </c>
    </row>
    <row r="483" spans="1:14" ht="44.25" customHeight="1" outlineLevel="2" x14ac:dyDescent="0.2">
      <c r="A483" s="149" t="s">
        <v>1405</v>
      </c>
      <c r="B483" s="24" t="s">
        <v>752</v>
      </c>
      <c r="C483" s="25" t="s">
        <v>949</v>
      </c>
      <c r="D483" s="7" t="s">
        <v>903</v>
      </c>
      <c r="E483" s="26">
        <v>27.1</v>
      </c>
      <c r="F483" s="26">
        <v>26</v>
      </c>
      <c r="G483" s="26">
        <v>29.2</v>
      </c>
      <c r="H483" s="27">
        <f t="shared" si="228"/>
        <v>0.8904109589041096</v>
      </c>
      <c r="I483" s="27">
        <f t="shared" si="229"/>
        <v>0.92808219178082207</v>
      </c>
      <c r="J483" s="28" t="s">
        <v>753</v>
      </c>
      <c r="K483" s="147" t="s">
        <v>1505</v>
      </c>
      <c r="L483" s="18">
        <v>-1</v>
      </c>
      <c r="M483" s="11">
        <f t="shared" si="230"/>
        <v>0.8904109589041096</v>
      </c>
      <c r="N483" s="11">
        <f t="shared" si="231"/>
        <v>0.92808219178082207</v>
      </c>
    </row>
    <row r="484" spans="1:14" ht="45" outlineLevel="2" x14ac:dyDescent="0.2">
      <c r="A484" s="149" t="s">
        <v>1406</v>
      </c>
      <c r="B484" s="24" t="s">
        <v>754</v>
      </c>
      <c r="C484" s="25" t="s">
        <v>949</v>
      </c>
      <c r="D484" s="7" t="s">
        <v>903</v>
      </c>
      <c r="E484" s="26">
        <v>8.7000000000000011</v>
      </c>
      <c r="F484" s="26">
        <v>9</v>
      </c>
      <c r="G484" s="26">
        <v>8.8000000000000007</v>
      </c>
      <c r="H484" s="27">
        <f t="shared" si="228"/>
        <v>1.0227272727272727</v>
      </c>
      <c r="I484" s="27">
        <f t="shared" si="229"/>
        <v>0.98863636363636376</v>
      </c>
      <c r="J484" s="28"/>
      <c r="K484" s="147" t="s">
        <v>1505</v>
      </c>
      <c r="L484" s="18">
        <v>-1</v>
      </c>
      <c r="M484" s="11">
        <f t="shared" si="230"/>
        <v>1</v>
      </c>
      <c r="N484" s="11">
        <f t="shared" si="231"/>
        <v>0.98863636363636376</v>
      </c>
    </row>
    <row r="485" spans="1:14" ht="33.75" customHeight="1" outlineLevel="2" x14ac:dyDescent="0.2">
      <c r="A485" s="149" t="s">
        <v>1407</v>
      </c>
      <c r="B485" s="24" t="s">
        <v>755</v>
      </c>
      <c r="C485" s="25" t="s">
        <v>948</v>
      </c>
      <c r="D485" s="5" t="s">
        <v>901</v>
      </c>
      <c r="E485" s="26">
        <v>15</v>
      </c>
      <c r="F485" s="26">
        <v>15</v>
      </c>
      <c r="G485" s="26">
        <v>15</v>
      </c>
      <c r="H485" s="27">
        <f t="shared" si="228"/>
        <v>1</v>
      </c>
      <c r="I485" s="27">
        <f t="shared" si="229"/>
        <v>1</v>
      </c>
      <c r="J485" s="173" t="s">
        <v>756</v>
      </c>
      <c r="K485" s="147" t="s">
        <v>924</v>
      </c>
      <c r="L485" s="18">
        <v>1</v>
      </c>
      <c r="M485" s="12" t="s">
        <v>938</v>
      </c>
      <c r="N485" s="12" t="s">
        <v>938</v>
      </c>
    </row>
    <row r="486" spans="1:14" ht="65.25" customHeight="1" outlineLevel="2" x14ac:dyDescent="0.2">
      <c r="A486" s="149" t="s">
        <v>1408</v>
      </c>
      <c r="B486" s="24" t="s">
        <v>757</v>
      </c>
      <c r="C486" s="25" t="s">
        <v>948</v>
      </c>
      <c r="D486" s="5" t="s">
        <v>901</v>
      </c>
      <c r="E486" s="26">
        <v>100</v>
      </c>
      <c r="F486" s="26">
        <v>100</v>
      </c>
      <c r="G486" s="26">
        <v>100</v>
      </c>
      <c r="H486" s="27">
        <f t="shared" si="228"/>
        <v>1</v>
      </c>
      <c r="I486" s="27">
        <f t="shared" si="229"/>
        <v>1</v>
      </c>
      <c r="J486" s="28"/>
      <c r="K486" s="147" t="s">
        <v>924</v>
      </c>
      <c r="L486" s="18">
        <v>1</v>
      </c>
      <c r="M486" s="11">
        <f t="shared" si="230"/>
        <v>1</v>
      </c>
      <c r="N486" s="11">
        <f t="shared" si="231"/>
        <v>1</v>
      </c>
    </row>
    <row r="487" spans="1:14" ht="21" customHeight="1" outlineLevel="1" x14ac:dyDescent="0.2">
      <c r="A487" s="127" t="s">
        <v>989</v>
      </c>
      <c r="B487" s="289" t="s">
        <v>758</v>
      </c>
      <c r="C487" s="289"/>
      <c r="D487" s="289"/>
      <c r="E487" s="289"/>
      <c r="F487" s="289"/>
      <c r="G487" s="289"/>
      <c r="H487" s="128">
        <f>AVERAGE(M488:M490)</f>
        <v>1</v>
      </c>
      <c r="I487" s="128">
        <f>AVERAGE(N488:N490)</f>
        <v>1.0329241453513964</v>
      </c>
      <c r="J487" s="129"/>
      <c r="K487" s="130"/>
      <c r="L487" s="18"/>
    </row>
    <row r="488" spans="1:14" ht="56.25" outlineLevel="2" x14ac:dyDescent="0.2">
      <c r="A488" s="149" t="s">
        <v>1409</v>
      </c>
      <c r="B488" s="24" t="s">
        <v>760</v>
      </c>
      <c r="C488" s="25" t="s">
        <v>948</v>
      </c>
      <c r="D488" s="5" t="s">
        <v>901</v>
      </c>
      <c r="E488" s="26">
        <v>88.9</v>
      </c>
      <c r="F488" s="26">
        <v>100</v>
      </c>
      <c r="G488" s="26">
        <v>100</v>
      </c>
      <c r="H488" s="27">
        <f t="shared" ref="H488:H490" si="232">(G488/F488)^L488</f>
        <v>1</v>
      </c>
      <c r="I488" s="27">
        <f t="shared" ref="I488:I490" si="233">(G488/E488)^L488</f>
        <v>1.124859392575928</v>
      </c>
      <c r="J488" s="28"/>
      <c r="K488" s="147" t="s">
        <v>913</v>
      </c>
      <c r="L488" s="18">
        <v>1</v>
      </c>
      <c r="M488" s="11">
        <f t="shared" ref="M488:M490" si="234">IF(H488&gt;1,1,H488)</f>
        <v>1</v>
      </c>
      <c r="N488" s="11">
        <f t="shared" ref="N488:N490" si="235">IF(I488&gt;1.25,1.25,I488)</f>
        <v>1.124859392575928</v>
      </c>
    </row>
    <row r="489" spans="1:14" ht="67.5" outlineLevel="2" x14ac:dyDescent="0.2">
      <c r="A489" s="149" t="s">
        <v>1410</v>
      </c>
      <c r="B489" s="24" t="s">
        <v>762</v>
      </c>
      <c r="C489" s="25" t="s">
        <v>948</v>
      </c>
      <c r="D489" s="5" t="s">
        <v>901</v>
      </c>
      <c r="E489" s="26">
        <v>80.5</v>
      </c>
      <c r="F489" s="26">
        <v>65</v>
      </c>
      <c r="G489" s="26">
        <v>78.400000000000006</v>
      </c>
      <c r="H489" s="27">
        <f t="shared" si="232"/>
        <v>1.2061538461538461</v>
      </c>
      <c r="I489" s="27">
        <f t="shared" si="233"/>
        <v>0.97391304347826091</v>
      </c>
      <c r="J489" s="28" t="s">
        <v>763</v>
      </c>
      <c r="K489" s="147" t="s">
        <v>913</v>
      </c>
      <c r="L489" s="18">
        <v>1</v>
      </c>
      <c r="M489" s="11">
        <f t="shared" si="234"/>
        <v>1</v>
      </c>
      <c r="N489" s="11">
        <f t="shared" si="235"/>
        <v>0.97391304347826091</v>
      </c>
    </row>
    <row r="490" spans="1:14" ht="45" outlineLevel="2" x14ac:dyDescent="0.2">
      <c r="A490" s="149" t="s">
        <v>1411</v>
      </c>
      <c r="B490" s="24" t="s">
        <v>765</v>
      </c>
      <c r="C490" s="25" t="s">
        <v>948</v>
      </c>
      <c r="D490" s="5" t="s">
        <v>901</v>
      </c>
      <c r="E490" s="26">
        <v>100</v>
      </c>
      <c r="F490" s="26">
        <v>100</v>
      </c>
      <c r="G490" s="26">
        <v>100</v>
      </c>
      <c r="H490" s="27">
        <f t="shared" si="232"/>
        <v>1</v>
      </c>
      <c r="I490" s="27">
        <f t="shared" si="233"/>
        <v>1</v>
      </c>
      <c r="J490" s="28"/>
      <c r="K490" s="147" t="s">
        <v>913</v>
      </c>
      <c r="L490" s="18">
        <v>1</v>
      </c>
      <c r="M490" s="11">
        <f t="shared" si="234"/>
        <v>1</v>
      </c>
      <c r="N490" s="11">
        <f t="shared" si="235"/>
        <v>1</v>
      </c>
    </row>
    <row r="491" spans="1:14" ht="18.75" customHeight="1" x14ac:dyDescent="0.2">
      <c r="A491" s="34">
        <v>15</v>
      </c>
      <c r="B491" s="290" t="s">
        <v>766</v>
      </c>
      <c r="C491" s="290"/>
      <c r="D491" s="290"/>
      <c r="E491" s="290"/>
      <c r="F491" s="290"/>
      <c r="G491" s="290"/>
      <c r="H491" s="16">
        <f>AVERAGE(M492:M507)</f>
        <v>0.99428571428571433</v>
      </c>
      <c r="I491" s="16">
        <f>AVERAGE(N492:N507)</f>
        <v>1.1069173776966901</v>
      </c>
      <c r="J491" s="22"/>
      <c r="K491" s="23"/>
      <c r="L491" s="17"/>
    </row>
    <row r="492" spans="1:14" ht="33.75" outlineLevel="2" x14ac:dyDescent="0.2">
      <c r="A492" s="149" t="s">
        <v>1412</v>
      </c>
      <c r="B492" s="24" t="s">
        <v>767</v>
      </c>
      <c r="C492" s="25" t="s">
        <v>948</v>
      </c>
      <c r="D492" s="5" t="s">
        <v>901</v>
      </c>
      <c r="E492" s="26">
        <v>40</v>
      </c>
      <c r="F492" s="26">
        <v>50</v>
      </c>
      <c r="G492" s="26">
        <v>51</v>
      </c>
      <c r="H492" s="27">
        <f t="shared" ref="H492:H494" si="236">(G492/F492)^L492</f>
        <v>1.02</v>
      </c>
      <c r="I492" s="27">
        <f t="shared" ref="I492:I494" si="237">(G492/E492)^L492</f>
        <v>1.2749999999999999</v>
      </c>
      <c r="J492" s="28"/>
      <c r="K492" s="147" t="s">
        <v>911</v>
      </c>
      <c r="L492" s="18">
        <v>1</v>
      </c>
      <c r="M492" s="11">
        <f t="shared" ref="M492:M494" si="238">IF(H492&gt;1,1,H492)</f>
        <v>1</v>
      </c>
      <c r="N492" s="11">
        <f t="shared" ref="N492:N494" si="239">IF(I492&gt;1.25,1.25,I492)</f>
        <v>1.25</v>
      </c>
    </row>
    <row r="493" spans="1:14" ht="35.25" customHeight="1" outlineLevel="2" x14ac:dyDescent="0.2">
      <c r="A493" s="149" t="s">
        <v>1413</v>
      </c>
      <c r="B493" s="24" t="s">
        <v>768</v>
      </c>
      <c r="C493" s="25" t="s">
        <v>982</v>
      </c>
      <c r="D493" s="7" t="s">
        <v>903</v>
      </c>
      <c r="E493" s="26">
        <v>15</v>
      </c>
      <c r="F493" s="26">
        <v>15</v>
      </c>
      <c r="G493" s="26">
        <v>15</v>
      </c>
      <c r="H493" s="27">
        <f t="shared" si="236"/>
        <v>1</v>
      </c>
      <c r="I493" s="27">
        <f t="shared" si="237"/>
        <v>1</v>
      </c>
      <c r="J493" s="28"/>
      <c r="K493" s="147" t="s">
        <v>911</v>
      </c>
      <c r="L493" s="18">
        <v>-1</v>
      </c>
      <c r="M493" s="11">
        <f t="shared" si="238"/>
        <v>1</v>
      </c>
      <c r="N493" s="11">
        <f t="shared" si="239"/>
        <v>1</v>
      </c>
    </row>
    <row r="494" spans="1:14" ht="33.75" outlineLevel="2" x14ac:dyDescent="0.2">
      <c r="A494" s="149" t="s">
        <v>1414</v>
      </c>
      <c r="B494" s="24" t="s">
        <v>769</v>
      </c>
      <c r="C494" s="25" t="s">
        <v>948</v>
      </c>
      <c r="D494" s="5" t="s">
        <v>901</v>
      </c>
      <c r="E494" s="26">
        <v>23.25</v>
      </c>
      <c r="F494" s="26">
        <v>30</v>
      </c>
      <c r="G494" s="26">
        <v>30.95</v>
      </c>
      <c r="H494" s="27">
        <f t="shared" si="236"/>
        <v>1.0316666666666667</v>
      </c>
      <c r="I494" s="27">
        <f t="shared" si="237"/>
        <v>1.3311827956989246</v>
      </c>
      <c r="J494" s="28"/>
      <c r="K494" s="147" t="s">
        <v>911</v>
      </c>
      <c r="L494" s="18">
        <v>1</v>
      </c>
      <c r="M494" s="11">
        <f t="shared" si="238"/>
        <v>1</v>
      </c>
      <c r="N494" s="11">
        <f t="shared" si="239"/>
        <v>1.25</v>
      </c>
    </row>
    <row r="495" spans="1:14" ht="15.75" customHeight="1" outlineLevel="1" x14ac:dyDescent="0.2">
      <c r="A495" s="127" t="s">
        <v>523</v>
      </c>
      <c r="B495" s="289" t="s">
        <v>770</v>
      </c>
      <c r="C495" s="289"/>
      <c r="D495" s="289"/>
      <c r="E495" s="289"/>
      <c r="F495" s="289"/>
      <c r="G495" s="289"/>
      <c r="H495" s="128">
        <f>AVERAGE(M496:M503)</f>
        <v>0.99</v>
      </c>
      <c r="I495" s="128">
        <f>AVERAGE(N496:N503)</f>
        <v>1.0487407387571213</v>
      </c>
      <c r="J495" s="129"/>
      <c r="K495" s="130"/>
      <c r="L495" s="18"/>
    </row>
    <row r="496" spans="1:14" ht="25.5" customHeight="1" outlineLevel="2" x14ac:dyDescent="0.2">
      <c r="A496" s="149" t="s">
        <v>1415</v>
      </c>
      <c r="B496" s="24" t="s">
        <v>771</v>
      </c>
      <c r="C496" s="25" t="s">
        <v>948</v>
      </c>
      <c r="D496" s="5" t="s">
        <v>901</v>
      </c>
      <c r="E496" s="26">
        <v>20</v>
      </c>
      <c r="F496" s="26">
        <v>40</v>
      </c>
      <c r="G496" s="26">
        <v>41.7</v>
      </c>
      <c r="H496" s="27">
        <f t="shared" ref="H496:H503" si="240">(G496/F496)^L496</f>
        <v>1.0425</v>
      </c>
      <c r="I496" s="27">
        <f t="shared" ref="I496:I503" si="241">(G496/E496)^L496</f>
        <v>2.085</v>
      </c>
      <c r="J496" s="28"/>
      <c r="K496" s="147" t="s">
        <v>911</v>
      </c>
      <c r="L496" s="18">
        <v>1</v>
      </c>
      <c r="M496" s="11">
        <f t="shared" ref="M496:M503" si="242">IF(H496&gt;1,1,H496)</f>
        <v>1</v>
      </c>
      <c r="N496" s="11">
        <f t="shared" ref="N496:N503" si="243">IF(I496&gt;1.25,1.25,I496)</f>
        <v>1.25</v>
      </c>
    </row>
    <row r="497" spans="1:14" ht="33.75" outlineLevel="2" x14ac:dyDescent="0.2">
      <c r="A497" s="149" t="s">
        <v>1416</v>
      </c>
      <c r="B497" s="24" t="s">
        <v>772</v>
      </c>
      <c r="C497" s="25" t="s">
        <v>948</v>
      </c>
      <c r="D497" s="5" t="s">
        <v>901</v>
      </c>
      <c r="E497" s="26">
        <v>91.850000000000009</v>
      </c>
      <c r="F497" s="26">
        <v>90</v>
      </c>
      <c r="G497" s="26">
        <v>94.67</v>
      </c>
      <c r="H497" s="27">
        <f t="shared" si="240"/>
        <v>1.0518888888888889</v>
      </c>
      <c r="I497" s="27">
        <f t="shared" si="241"/>
        <v>1.0307022318998367</v>
      </c>
      <c r="J497" s="28" t="s">
        <v>773</v>
      </c>
      <c r="K497" s="147" t="s">
        <v>911</v>
      </c>
      <c r="L497" s="18">
        <v>1</v>
      </c>
      <c r="M497" s="11">
        <f t="shared" si="242"/>
        <v>1</v>
      </c>
      <c r="N497" s="11">
        <f t="shared" si="243"/>
        <v>1.0307022318998367</v>
      </c>
    </row>
    <row r="498" spans="1:14" ht="23.25" customHeight="1" outlineLevel="2" x14ac:dyDescent="0.2">
      <c r="A498" s="149" t="s">
        <v>1417</v>
      </c>
      <c r="B498" s="24" t="s">
        <v>774</v>
      </c>
      <c r="C498" s="25" t="s">
        <v>948</v>
      </c>
      <c r="D498" s="5" t="s">
        <v>901</v>
      </c>
      <c r="E498" s="26">
        <v>88</v>
      </c>
      <c r="F498" s="26">
        <v>87</v>
      </c>
      <c r="G498" s="26">
        <v>88</v>
      </c>
      <c r="H498" s="27">
        <f t="shared" si="240"/>
        <v>1.0114942528735633</v>
      </c>
      <c r="I498" s="27">
        <f t="shared" si="241"/>
        <v>1</v>
      </c>
      <c r="J498" s="28"/>
      <c r="K498" s="147" t="s">
        <v>911</v>
      </c>
      <c r="L498" s="18">
        <v>1</v>
      </c>
      <c r="M498" s="11">
        <f t="shared" si="242"/>
        <v>1</v>
      </c>
      <c r="N498" s="11">
        <f t="shared" si="243"/>
        <v>1</v>
      </c>
    </row>
    <row r="499" spans="1:14" ht="33.75" outlineLevel="2" x14ac:dyDescent="0.2">
      <c r="A499" s="149" t="s">
        <v>1418</v>
      </c>
      <c r="B499" s="24" t="s">
        <v>775</v>
      </c>
      <c r="C499" s="25" t="s">
        <v>948</v>
      </c>
      <c r="D499" s="5" t="s">
        <v>901</v>
      </c>
      <c r="E499" s="26">
        <v>95.600000000000009</v>
      </c>
      <c r="F499" s="26">
        <v>95</v>
      </c>
      <c r="G499" s="26">
        <v>97.25</v>
      </c>
      <c r="H499" s="27">
        <f t="shared" si="240"/>
        <v>1.0236842105263158</v>
      </c>
      <c r="I499" s="27">
        <f t="shared" si="241"/>
        <v>1.0172594142259412</v>
      </c>
      <c r="J499" s="28"/>
      <c r="K499" s="147" t="s">
        <v>927</v>
      </c>
      <c r="L499" s="18">
        <v>1</v>
      </c>
      <c r="M499" s="11">
        <f t="shared" si="242"/>
        <v>1</v>
      </c>
      <c r="N499" s="11">
        <f t="shared" si="243"/>
        <v>1.0172594142259412</v>
      </c>
    </row>
    <row r="500" spans="1:14" ht="45" outlineLevel="2" x14ac:dyDescent="0.2">
      <c r="A500" s="149" t="s">
        <v>1419</v>
      </c>
      <c r="B500" s="24" t="s">
        <v>776</v>
      </c>
      <c r="C500" s="25" t="s">
        <v>948</v>
      </c>
      <c r="D500" s="5" t="s">
        <v>901</v>
      </c>
      <c r="E500" s="26">
        <v>48.2</v>
      </c>
      <c r="F500" s="26">
        <v>50</v>
      </c>
      <c r="G500" s="26">
        <v>46</v>
      </c>
      <c r="H500" s="27">
        <f t="shared" si="240"/>
        <v>0.92</v>
      </c>
      <c r="I500" s="27">
        <f t="shared" si="241"/>
        <v>0.95435684647302899</v>
      </c>
      <c r="J500" s="28" t="s">
        <v>777</v>
      </c>
      <c r="K500" s="147" t="s">
        <v>927</v>
      </c>
      <c r="L500" s="18">
        <v>1</v>
      </c>
      <c r="M500" s="11">
        <f t="shared" si="242"/>
        <v>0.92</v>
      </c>
      <c r="N500" s="11">
        <f t="shared" si="243"/>
        <v>0.95435684647302899</v>
      </c>
    </row>
    <row r="501" spans="1:14" ht="44.25" customHeight="1" outlineLevel="2" x14ac:dyDescent="0.2">
      <c r="A501" s="149" t="s">
        <v>1420</v>
      </c>
      <c r="B501" s="24" t="s">
        <v>778</v>
      </c>
      <c r="C501" s="25" t="s">
        <v>948</v>
      </c>
      <c r="D501" s="5" t="s">
        <v>901</v>
      </c>
      <c r="E501" s="26">
        <v>80.400000000000006</v>
      </c>
      <c r="F501" s="26">
        <v>80.5</v>
      </c>
      <c r="G501" s="26">
        <v>80.5</v>
      </c>
      <c r="H501" s="27">
        <f t="shared" si="240"/>
        <v>1</v>
      </c>
      <c r="I501" s="27">
        <f t="shared" si="241"/>
        <v>1.0012437810945274</v>
      </c>
      <c r="J501" s="28"/>
      <c r="K501" s="147" t="s">
        <v>911</v>
      </c>
      <c r="L501" s="18">
        <v>1</v>
      </c>
      <c r="M501" s="11">
        <f t="shared" si="242"/>
        <v>1</v>
      </c>
      <c r="N501" s="11">
        <f t="shared" si="243"/>
        <v>1.0012437810945274</v>
      </c>
    </row>
    <row r="502" spans="1:14" ht="45" outlineLevel="2" x14ac:dyDescent="0.2">
      <c r="A502" s="149" t="s">
        <v>1421</v>
      </c>
      <c r="B502" s="24" t="s">
        <v>779</v>
      </c>
      <c r="C502" s="25" t="s">
        <v>948</v>
      </c>
      <c r="D502" s="5" t="s">
        <v>901</v>
      </c>
      <c r="E502" s="26">
        <v>99.45</v>
      </c>
      <c r="F502" s="26">
        <v>99</v>
      </c>
      <c r="G502" s="26">
        <v>99.45</v>
      </c>
      <c r="H502" s="27">
        <f t="shared" si="240"/>
        <v>1.0045454545454546</v>
      </c>
      <c r="I502" s="27">
        <f t="shared" si="241"/>
        <v>1</v>
      </c>
      <c r="J502" s="28"/>
      <c r="K502" s="147" t="s">
        <v>911</v>
      </c>
      <c r="L502" s="18">
        <v>1</v>
      </c>
      <c r="M502" s="11">
        <f t="shared" si="242"/>
        <v>1</v>
      </c>
      <c r="N502" s="11">
        <f t="shared" si="243"/>
        <v>1</v>
      </c>
    </row>
    <row r="503" spans="1:14" ht="45" outlineLevel="2" x14ac:dyDescent="0.2">
      <c r="A503" s="149" t="s">
        <v>1422</v>
      </c>
      <c r="B503" s="24" t="s">
        <v>780</v>
      </c>
      <c r="C503" s="25" t="s">
        <v>948</v>
      </c>
      <c r="D503" s="5" t="s">
        <v>901</v>
      </c>
      <c r="E503" s="26">
        <v>88</v>
      </c>
      <c r="F503" s="26">
        <v>100</v>
      </c>
      <c r="G503" s="26">
        <v>100</v>
      </c>
      <c r="H503" s="27">
        <f t="shared" si="240"/>
        <v>1</v>
      </c>
      <c r="I503" s="27">
        <f t="shared" si="241"/>
        <v>1.1363636363636365</v>
      </c>
      <c r="J503" s="28"/>
      <c r="K503" s="147" t="s">
        <v>911</v>
      </c>
      <c r="L503" s="18">
        <v>1</v>
      </c>
      <c r="M503" s="11">
        <f t="shared" si="242"/>
        <v>1</v>
      </c>
      <c r="N503" s="11">
        <f t="shared" si="243"/>
        <v>1.1363636363636365</v>
      </c>
    </row>
    <row r="504" spans="1:14" ht="22.5" customHeight="1" outlineLevel="1" x14ac:dyDescent="0.2">
      <c r="A504" s="127" t="s">
        <v>525</v>
      </c>
      <c r="B504" s="289" t="s">
        <v>781</v>
      </c>
      <c r="C504" s="289"/>
      <c r="D504" s="289"/>
      <c r="E504" s="289"/>
      <c r="F504" s="289"/>
      <c r="G504" s="289"/>
      <c r="H504" s="128">
        <f>AVERAGE(M505:M507)</f>
        <v>1</v>
      </c>
      <c r="I504" s="128">
        <f>AVERAGE(N505:N507)</f>
        <v>1.25</v>
      </c>
      <c r="J504" s="129"/>
      <c r="K504" s="130"/>
      <c r="L504" s="18"/>
    </row>
    <row r="505" spans="1:14" ht="33.75" outlineLevel="2" x14ac:dyDescent="0.2">
      <c r="A505" s="149" t="s">
        <v>1423</v>
      </c>
      <c r="B505" s="24" t="s">
        <v>782</v>
      </c>
      <c r="C505" s="25" t="s">
        <v>977</v>
      </c>
      <c r="D505" s="5" t="s">
        <v>901</v>
      </c>
      <c r="E505" s="30">
        <v>10</v>
      </c>
      <c r="F505" s="30">
        <v>20</v>
      </c>
      <c r="G505" s="30">
        <v>20</v>
      </c>
      <c r="H505" s="27">
        <f t="shared" ref="H505:H507" si="244">(G505/F505)^L505</f>
        <v>1</v>
      </c>
      <c r="I505" s="27">
        <f t="shared" ref="I505:I506" si="245">(G505/E505)^L505</f>
        <v>2</v>
      </c>
      <c r="J505" s="28"/>
      <c r="K505" s="147" t="s">
        <v>911</v>
      </c>
      <c r="L505" s="18">
        <v>1</v>
      </c>
      <c r="M505" s="11">
        <f t="shared" ref="M505:M507" si="246">IF(H505&gt;1,1,H505)</f>
        <v>1</v>
      </c>
      <c r="N505" s="11">
        <f t="shared" ref="N505:N506" si="247">IF(I505&gt;1.25,1.25,I505)</f>
        <v>1.25</v>
      </c>
    </row>
    <row r="506" spans="1:14" ht="33.75" outlineLevel="2" x14ac:dyDescent="0.2">
      <c r="A506" s="149" t="s">
        <v>1424</v>
      </c>
      <c r="B506" s="24" t="s">
        <v>783</v>
      </c>
      <c r="C506" s="25" t="s">
        <v>948</v>
      </c>
      <c r="D506" s="5" t="s">
        <v>901</v>
      </c>
      <c r="E506" s="26">
        <v>15.38</v>
      </c>
      <c r="F506" s="26">
        <v>20</v>
      </c>
      <c r="G506" s="26">
        <v>20</v>
      </c>
      <c r="H506" s="27">
        <f t="shared" si="244"/>
        <v>1</v>
      </c>
      <c r="I506" s="27">
        <f t="shared" si="245"/>
        <v>1.3003901170351104</v>
      </c>
      <c r="J506" s="28"/>
      <c r="K506" s="147" t="s">
        <v>911</v>
      </c>
      <c r="L506" s="18">
        <v>1</v>
      </c>
      <c r="M506" s="11">
        <f t="shared" si="246"/>
        <v>1</v>
      </c>
      <c r="N506" s="11">
        <f t="shared" si="247"/>
        <v>1.25</v>
      </c>
    </row>
    <row r="507" spans="1:14" ht="33.75" outlineLevel="2" x14ac:dyDescent="0.2">
      <c r="A507" s="149" t="s">
        <v>1425</v>
      </c>
      <c r="B507" s="24" t="s">
        <v>784</v>
      </c>
      <c r="C507" s="25" t="s">
        <v>948</v>
      </c>
      <c r="D507" s="5" t="s">
        <v>901</v>
      </c>
      <c r="E507" s="26">
        <v>0</v>
      </c>
      <c r="F507" s="26">
        <v>20</v>
      </c>
      <c r="G507" s="26">
        <v>20</v>
      </c>
      <c r="H507" s="27">
        <f t="shared" si="244"/>
        <v>1</v>
      </c>
      <c r="I507" s="27" t="s">
        <v>938</v>
      </c>
      <c r="J507" s="28"/>
      <c r="K507" s="147" t="s">
        <v>911</v>
      </c>
      <c r="L507" s="18">
        <v>1</v>
      </c>
      <c r="M507" s="11">
        <f t="shared" si="246"/>
        <v>1</v>
      </c>
      <c r="N507" s="11" t="s">
        <v>938</v>
      </c>
    </row>
    <row r="508" spans="1:14" ht="20.25" customHeight="1" x14ac:dyDescent="0.2">
      <c r="A508" s="34">
        <v>16</v>
      </c>
      <c r="B508" s="290" t="s">
        <v>785</v>
      </c>
      <c r="C508" s="290"/>
      <c r="D508" s="290"/>
      <c r="E508" s="290"/>
      <c r="F508" s="290"/>
      <c r="G508" s="290"/>
      <c r="H508" s="16">
        <f>AVERAGE(M509:M538)</f>
        <v>0.98370952380952392</v>
      </c>
      <c r="I508" s="16">
        <f>AVERAGE(N509:N538)</f>
        <v>0.98802924086775257</v>
      </c>
      <c r="J508" s="22"/>
      <c r="K508" s="23"/>
      <c r="L508" s="17"/>
    </row>
    <row r="509" spans="1:14" ht="45" outlineLevel="2" x14ac:dyDescent="0.2">
      <c r="A509" s="149" t="s">
        <v>1426</v>
      </c>
      <c r="B509" s="24" t="s">
        <v>786</v>
      </c>
      <c r="C509" s="25" t="s">
        <v>948</v>
      </c>
      <c r="D509" s="7" t="s">
        <v>903</v>
      </c>
      <c r="E509" s="26">
        <v>1.9000000000000001</v>
      </c>
      <c r="F509" s="26">
        <v>10</v>
      </c>
      <c r="G509" s="26">
        <v>0</v>
      </c>
      <c r="H509" s="27">
        <v>1</v>
      </c>
      <c r="I509" s="27">
        <v>1</v>
      </c>
      <c r="J509" s="28" t="s">
        <v>787</v>
      </c>
      <c r="K509" s="147" t="s">
        <v>923</v>
      </c>
      <c r="L509" s="18">
        <v>-1</v>
      </c>
      <c r="M509" s="11">
        <f t="shared" ref="M509:M515" si="248">IF(H509&gt;1,1,H509)</f>
        <v>1</v>
      </c>
      <c r="N509" s="11">
        <f t="shared" ref="N509:N515" si="249">IF(I509&gt;1.25,1.25,I509)</f>
        <v>1</v>
      </c>
    </row>
    <row r="510" spans="1:14" ht="33.75" outlineLevel="2" x14ac:dyDescent="0.2">
      <c r="A510" s="149" t="s">
        <v>1427</v>
      </c>
      <c r="B510" s="24" t="s">
        <v>2422</v>
      </c>
      <c r="C510" s="25" t="s">
        <v>955</v>
      </c>
      <c r="D510" s="5" t="s">
        <v>901</v>
      </c>
      <c r="E510" s="30">
        <v>1</v>
      </c>
      <c r="F510" s="30">
        <v>1</v>
      </c>
      <c r="G510" s="30">
        <v>1</v>
      </c>
      <c r="H510" s="27">
        <f t="shared" ref="H510:H515" si="250">(G510/F510)^L510</f>
        <v>1</v>
      </c>
      <c r="I510" s="27">
        <f t="shared" ref="I510:I515" si="251">(G510/E510)^L510</f>
        <v>1</v>
      </c>
      <c r="J510" s="28"/>
      <c r="K510" s="147" t="s">
        <v>923</v>
      </c>
      <c r="L510" s="18">
        <v>1</v>
      </c>
      <c r="M510" s="11">
        <f t="shared" si="248"/>
        <v>1</v>
      </c>
      <c r="N510" s="11">
        <f t="shared" si="249"/>
        <v>1</v>
      </c>
    </row>
    <row r="511" spans="1:14" ht="33.75" outlineLevel="2" x14ac:dyDescent="0.2">
      <c r="A511" s="149" t="s">
        <v>1428</v>
      </c>
      <c r="B511" s="24" t="s">
        <v>788</v>
      </c>
      <c r="C511" s="25" t="s">
        <v>978</v>
      </c>
      <c r="D511" s="5" t="s">
        <v>901</v>
      </c>
      <c r="E511" s="30">
        <v>1</v>
      </c>
      <c r="F511" s="30">
        <v>2</v>
      </c>
      <c r="G511" s="30">
        <v>1</v>
      </c>
      <c r="H511" s="27">
        <f t="shared" si="250"/>
        <v>0.5</v>
      </c>
      <c r="I511" s="27">
        <f t="shared" si="251"/>
        <v>1</v>
      </c>
      <c r="J511" s="173" t="s">
        <v>789</v>
      </c>
      <c r="K511" s="147" t="s">
        <v>923</v>
      </c>
      <c r="L511" s="18">
        <v>1</v>
      </c>
      <c r="M511" s="12" t="s">
        <v>938</v>
      </c>
      <c r="N511" s="12" t="s">
        <v>938</v>
      </c>
    </row>
    <row r="512" spans="1:14" ht="75.75" customHeight="1" outlineLevel="2" x14ac:dyDescent="0.2">
      <c r="A512" s="149" t="s">
        <v>1429</v>
      </c>
      <c r="B512" s="24" t="s">
        <v>790</v>
      </c>
      <c r="C512" s="25" t="s">
        <v>948</v>
      </c>
      <c r="D512" s="5" t="s">
        <v>901</v>
      </c>
      <c r="E512" s="26">
        <v>100.60000000000001</v>
      </c>
      <c r="F512" s="26">
        <v>95</v>
      </c>
      <c r="G512" s="26">
        <v>104.5</v>
      </c>
      <c r="H512" s="27">
        <f t="shared" si="250"/>
        <v>1.1000000000000001</v>
      </c>
      <c r="I512" s="27">
        <f t="shared" si="251"/>
        <v>1.0387673956262424</v>
      </c>
      <c r="J512" s="28" t="s">
        <v>791</v>
      </c>
      <c r="K512" s="147" t="s">
        <v>923</v>
      </c>
      <c r="L512" s="18">
        <v>1</v>
      </c>
      <c r="M512" s="11">
        <f t="shared" si="248"/>
        <v>1</v>
      </c>
      <c r="N512" s="11">
        <f t="shared" si="249"/>
        <v>1.0387673956262424</v>
      </c>
    </row>
    <row r="513" spans="1:14" ht="56.25" outlineLevel="2" x14ac:dyDescent="0.2">
      <c r="A513" s="149" t="s">
        <v>1430</v>
      </c>
      <c r="B513" s="24" t="s">
        <v>792</v>
      </c>
      <c r="C513" s="25" t="s">
        <v>942</v>
      </c>
      <c r="D513" s="7" t="s">
        <v>903</v>
      </c>
      <c r="E513" s="30">
        <v>14</v>
      </c>
      <c r="F513" s="30">
        <v>16</v>
      </c>
      <c r="G513" s="30">
        <v>13</v>
      </c>
      <c r="H513" s="27">
        <f t="shared" si="250"/>
        <v>1.2307692307692308</v>
      </c>
      <c r="I513" s="27">
        <f t="shared" si="251"/>
        <v>1.0769230769230769</v>
      </c>
      <c r="J513" s="28" t="s">
        <v>793</v>
      </c>
      <c r="K513" s="147" t="s">
        <v>923</v>
      </c>
      <c r="L513" s="18">
        <v>-1</v>
      </c>
      <c r="M513" s="11">
        <f t="shared" si="248"/>
        <v>1</v>
      </c>
      <c r="N513" s="11">
        <f t="shared" si="249"/>
        <v>1.0769230769230769</v>
      </c>
    </row>
    <row r="514" spans="1:14" ht="33.75" outlineLevel="2" x14ac:dyDescent="0.2">
      <c r="A514" s="149" t="s">
        <v>1431</v>
      </c>
      <c r="B514" s="24" t="s">
        <v>794</v>
      </c>
      <c r="C514" s="25" t="s">
        <v>948</v>
      </c>
      <c r="D514" s="5" t="s">
        <v>901</v>
      </c>
      <c r="E514" s="26">
        <v>94.600000000000009</v>
      </c>
      <c r="F514" s="26">
        <v>91</v>
      </c>
      <c r="G514" s="26">
        <v>94.3</v>
      </c>
      <c r="H514" s="27">
        <f t="shared" si="250"/>
        <v>1.0362637362637361</v>
      </c>
      <c r="I514" s="27">
        <f t="shared" si="251"/>
        <v>0.99682875264270598</v>
      </c>
      <c r="J514" s="28" t="s">
        <v>795</v>
      </c>
      <c r="K514" s="147" t="s">
        <v>923</v>
      </c>
      <c r="L514" s="18">
        <v>1</v>
      </c>
      <c r="M514" s="11">
        <f t="shared" si="248"/>
        <v>1</v>
      </c>
      <c r="N514" s="11">
        <f t="shared" si="249"/>
        <v>0.99682875264270598</v>
      </c>
    </row>
    <row r="515" spans="1:14" ht="54.75" customHeight="1" outlineLevel="2" x14ac:dyDescent="0.2">
      <c r="A515" s="149" t="s">
        <v>1432</v>
      </c>
      <c r="B515" s="24" t="s">
        <v>796</v>
      </c>
      <c r="C515" s="25" t="s">
        <v>948</v>
      </c>
      <c r="D515" s="5" t="s">
        <v>901</v>
      </c>
      <c r="E515" s="26">
        <v>7.3</v>
      </c>
      <c r="F515" s="26">
        <v>6.8</v>
      </c>
      <c r="G515" s="26">
        <v>6.96</v>
      </c>
      <c r="H515" s="27">
        <f t="shared" si="250"/>
        <v>1.0235294117647058</v>
      </c>
      <c r="I515" s="27">
        <f t="shared" si="251"/>
        <v>0.95342465753424654</v>
      </c>
      <c r="J515" s="28" t="s">
        <v>797</v>
      </c>
      <c r="K515" s="147" t="s">
        <v>909</v>
      </c>
      <c r="L515" s="18">
        <v>1</v>
      </c>
      <c r="M515" s="11">
        <f t="shared" si="248"/>
        <v>1</v>
      </c>
      <c r="N515" s="11">
        <f t="shared" si="249"/>
        <v>0.95342465753424654</v>
      </c>
    </row>
    <row r="516" spans="1:14" ht="15.75" customHeight="1" outlineLevel="1" x14ac:dyDescent="0.2">
      <c r="A516" s="127" t="s">
        <v>537</v>
      </c>
      <c r="B516" s="289" t="s">
        <v>798</v>
      </c>
      <c r="C516" s="289"/>
      <c r="D516" s="289"/>
      <c r="E516" s="289"/>
      <c r="F516" s="289"/>
      <c r="G516" s="289"/>
      <c r="H516" s="128">
        <f>AVERAGE(M517:M521)</f>
        <v>0.9372571428571429</v>
      </c>
      <c r="I516" s="128">
        <f>AVERAGE(N517:N521)</f>
        <v>0.97922324707080599</v>
      </c>
      <c r="J516" s="129"/>
      <c r="K516" s="130"/>
      <c r="L516" s="18"/>
    </row>
    <row r="517" spans="1:14" ht="52.5" customHeight="1" outlineLevel="2" x14ac:dyDescent="0.2">
      <c r="A517" s="149" t="s">
        <v>1433</v>
      </c>
      <c r="B517" s="24" t="s">
        <v>799</v>
      </c>
      <c r="C517" s="25" t="s">
        <v>948</v>
      </c>
      <c r="D517" s="7" t="s">
        <v>903</v>
      </c>
      <c r="E517" s="26">
        <v>46</v>
      </c>
      <c r="F517" s="26">
        <v>47</v>
      </c>
      <c r="G517" s="26">
        <v>40.742000000000004</v>
      </c>
      <c r="H517" s="27">
        <f t="shared" ref="H517:H521" si="252">(G517/F517)^L517</f>
        <v>1.1536007068872414</v>
      </c>
      <c r="I517" s="27">
        <f t="shared" ref="I517:I521" si="253">(G517/E517)^L517</f>
        <v>1.1290560109960237</v>
      </c>
      <c r="J517" s="28" t="s">
        <v>800</v>
      </c>
      <c r="K517" s="147" t="s">
        <v>923</v>
      </c>
      <c r="L517" s="18">
        <v>-1</v>
      </c>
      <c r="M517" s="11">
        <f t="shared" ref="M517:M521" si="254">IF(H517&gt;1,1,H517)</f>
        <v>1</v>
      </c>
      <c r="N517" s="11">
        <f t="shared" ref="N517:N521" si="255">IF(I517&gt;1.25,1.25,I517)</f>
        <v>1.1290560109960237</v>
      </c>
    </row>
    <row r="518" spans="1:14" ht="45" outlineLevel="2" x14ac:dyDescent="0.2">
      <c r="A518" s="149" t="s">
        <v>1434</v>
      </c>
      <c r="B518" s="24" t="s">
        <v>802</v>
      </c>
      <c r="C518" s="25" t="s">
        <v>948</v>
      </c>
      <c r="D518" s="5" t="s">
        <v>901</v>
      </c>
      <c r="E518" s="26">
        <v>88.100000000000009</v>
      </c>
      <c r="F518" s="26">
        <v>90</v>
      </c>
      <c r="G518" s="26">
        <v>90.8</v>
      </c>
      <c r="H518" s="27">
        <f t="shared" si="252"/>
        <v>1.0088888888888889</v>
      </c>
      <c r="I518" s="27">
        <f t="shared" si="253"/>
        <v>1.0306469920544834</v>
      </c>
      <c r="J518" s="173" t="s">
        <v>803</v>
      </c>
      <c r="K518" s="147" t="s">
        <v>923</v>
      </c>
      <c r="L518" s="18">
        <v>1</v>
      </c>
      <c r="M518" s="12" t="s">
        <v>938</v>
      </c>
      <c r="N518" s="12" t="s">
        <v>938</v>
      </c>
    </row>
    <row r="519" spans="1:14" ht="66" customHeight="1" outlineLevel="2" x14ac:dyDescent="0.2">
      <c r="A519" s="149" t="s">
        <v>1435</v>
      </c>
      <c r="B519" s="24" t="s">
        <v>804</v>
      </c>
      <c r="C519" s="25" t="s">
        <v>805</v>
      </c>
      <c r="D519" s="7" t="s">
        <v>903</v>
      </c>
      <c r="E519" s="30">
        <v>5</v>
      </c>
      <c r="F519" s="30">
        <v>6</v>
      </c>
      <c r="G519" s="30">
        <v>7</v>
      </c>
      <c r="H519" s="27">
        <f t="shared" si="252"/>
        <v>0.8571428571428571</v>
      </c>
      <c r="I519" s="27">
        <f t="shared" si="253"/>
        <v>0.7142857142857143</v>
      </c>
      <c r="J519" s="28" t="s">
        <v>806</v>
      </c>
      <c r="K519" s="147" t="s">
        <v>923</v>
      </c>
      <c r="L519" s="18">
        <v>-1</v>
      </c>
      <c r="M519" s="11">
        <f t="shared" si="254"/>
        <v>0.8571428571428571</v>
      </c>
      <c r="N519" s="11">
        <f t="shared" si="255"/>
        <v>0.7142857142857143</v>
      </c>
    </row>
    <row r="520" spans="1:14" ht="22.5" outlineLevel="2" x14ac:dyDescent="0.2">
      <c r="A520" s="149" t="s">
        <v>1436</v>
      </c>
      <c r="B520" s="24" t="s">
        <v>807</v>
      </c>
      <c r="C520" s="25" t="s">
        <v>948</v>
      </c>
      <c r="D520" s="5" t="s">
        <v>901</v>
      </c>
      <c r="E520" s="26">
        <v>92</v>
      </c>
      <c r="F520" s="26">
        <v>95</v>
      </c>
      <c r="G520" s="26">
        <v>98</v>
      </c>
      <c r="H520" s="27">
        <f t="shared" si="252"/>
        <v>1.0315789473684212</v>
      </c>
      <c r="I520" s="27">
        <f t="shared" si="253"/>
        <v>1.0652173913043479</v>
      </c>
      <c r="J520" s="28"/>
      <c r="K520" s="147" t="s">
        <v>923</v>
      </c>
      <c r="L520" s="18">
        <v>1</v>
      </c>
      <c r="M520" s="11">
        <f t="shared" si="254"/>
        <v>1</v>
      </c>
      <c r="N520" s="11">
        <f t="shared" si="255"/>
        <v>1.0652173913043479</v>
      </c>
    </row>
    <row r="521" spans="1:14" ht="22.5" outlineLevel="2" x14ac:dyDescent="0.2">
      <c r="A521" s="149" t="s">
        <v>1437</v>
      </c>
      <c r="B521" s="24" t="s">
        <v>808</v>
      </c>
      <c r="C521" s="25" t="s">
        <v>964</v>
      </c>
      <c r="D521" s="5" t="s">
        <v>901</v>
      </c>
      <c r="E521" s="26">
        <v>3.0958000000000001</v>
      </c>
      <c r="F521" s="26">
        <v>3.5</v>
      </c>
      <c r="G521" s="29">
        <v>3.1215999999999999</v>
      </c>
      <c r="H521" s="27">
        <f t="shared" si="252"/>
        <v>0.89188571428571428</v>
      </c>
      <c r="I521" s="27">
        <f t="shared" si="253"/>
        <v>1.008333871697138</v>
      </c>
      <c r="J521" s="28" t="s">
        <v>809</v>
      </c>
      <c r="K521" s="147" t="s">
        <v>923</v>
      </c>
      <c r="L521" s="18">
        <v>1</v>
      </c>
      <c r="M521" s="11">
        <f t="shared" si="254"/>
        <v>0.89188571428571428</v>
      </c>
      <c r="N521" s="11">
        <f t="shared" si="255"/>
        <v>1.008333871697138</v>
      </c>
    </row>
    <row r="522" spans="1:14" ht="21" customHeight="1" outlineLevel="1" x14ac:dyDescent="0.2">
      <c r="A522" s="127" t="s">
        <v>540</v>
      </c>
      <c r="B522" s="289" t="s">
        <v>810</v>
      </c>
      <c r="C522" s="289"/>
      <c r="D522" s="289"/>
      <c r="E522" s="289"/>
      <c r="F522" s="289"/>
      <c r="G522" s="289"/>
      <c r="H522" s="128">
        <f>AVERAGE(M523:M526)</f>
        <v>0.96499999999999997</v>
      </c>
      <c r="I522" s="128">
        <f>AVERAGE(N523:N526)</f>
        <v>0.8839285714285714</v>
      </c>
      <c r="J522" s="129"/>
      <c r="K522" s="130"/>
      <c r="L522" s="18"/>
    </row>
    <row r="523" spans="1:14" ht="33.75" outlineLevel="2" x14ac:dyDescent="0.2">
      <c r="A523" s="149" t="s">
        <v>1438</v>
      </c>
      <c r="B523" s="24" t="s">
        <v>811</v>
      </c>
      <c r="C523" s="25" t="s">
        <v>948</v>
      </c>
      <c r="D523" s="5" t="s">
        <v>901</v>
      </c>
      <c r="E523" s="26">
        <v>100</v>
      </c>
      <c r="F523" s="26">
        <v>100</v>
      </c>
      <c r="G523" s="26">
        <v>100</v>
      </c>
      <c r="H523" s="27">
        <f t="shared" ref="H523:H526" si="256">(G523/F523)^L523</f>
        <v>1</v>
      </c>
      <c r="I523" s="27">
        <f t="shared" ref="I523:I526" si="257">(G523/E523)^L523</f>
        <v>1</v>
      </c>
      <c r="J523" s="28"/>
      <c r="K523" s="147" t="s">
        <v>923</v>
      </c>
      <c r="L523" s="18">
        <v>1</v>
      </c>
      <c r="M523" s="11">
        <f t="shared" ref="M523:M526" si="258">IF(H523&gt;1,1,H523)</f>
        <v>1</v>
      </c>
      <c r="N523" s="11">
        <f t="shared" ref="N523:N526" si="259">IF(I523&gt;1.25,1.25,I523)</f>
        <v>1</v>
      </c>
    </row>
    <row r="524" spans="1:14" ht="33" customHeight="1" outlineLevel="2" x14ac:dyDescent="0.2">
      <c r="A524" s="149" t="s">
        <v>1439</v>
      </c>
      <c r="B524" s="24" t="s">
        <v>812</v>
      </c>
      <c r="C524" s="25" t="s">
        <v>964</v>
      </c>
      <c r="D524" s="5" t="s">
        <v>901</v>
      </c>
      <c r="E524" s="26">
        <v>2.4</v>
      </c>
      <c r="F524" s="26">
        <v>2.5</v>
      </c>
      <c r="G524" s="26">
        <v>2.4</v>
      </c>
      <c r="H524" s="27">
        <f t="shared" si="256"/>
        <v>0.96</v>
      </c>
      <c r="I524" s="27">
        <f t="shared" si="257"/>
        <v>1</v>
      </c>
      <c r="J524" s="28" t="s">
        <v>813</v>
      </c>
      <c r="K524" s="147" t="s">
        <v>923</v>
      </c>
      <c r="L524" s="18">
        <v>1</v>
      </c>
      <c r="M524" s="11">
        <f t="shared" si="258"/>
        <v>0.96</v>
      </c>
      <c r="N524" s="11">
        <f t="shared" si="259"/>
        <v>1</v>
      </c>
    </row>
    <row r="525" spans="1:14" ht="33.75" customHeight="1" outlineLevel="2" x14ac:dyDescent="0.2">
      <c r="A525" s="149" t="s">
        <v>1440</v>
      </c>
      <c r="B525" s="24" t="s">
        <v>814</v>
      </c>
      <c r="C525" s="25" t="s">
        <v>948</v>
      </c>
      <c r="D525" s="7" t="s">
        <v>903</v>
      </c>
      <c r="E525" s="26">
        <v>15</v>
      </c>
      <c r="F525" s="26">
        <v>18</v>
      </c>
      <c r="G525" s="26">
        <v>20</v>
      </c>
      <c r="H525" s="27">
        <f t="shared" si="256"/>
        <v>0.89999999999999991</v>
      </c>
      <c r="I525" s="27">
        <f t="shared" si="257"/>
        <v>0.75</v>
      </c>
      <c r="J525" s="28" t="s">
        <v>815</v>
      </c>
      <c r="K525" s="147" t="s">
        <v>923</v>
      </c>
      <c r="L525" s="18">
        <v>-1</v>
      </c>
      <c r="M525" s="11">
        <f t="shared" si="258"/>
        <v>0.89999999999999991</v>
      </c>
      <c r="N525" s="11">
        <f t="shared" si="259"/>
        <v>0.75</v>
      </c>
    </row>
    <row r="526" spans="1:14" ht="33.75" outlineLevel="2" x14ac:dyDescent="0.2">
      <c r="A526" s="149" t="s">
        <v>1441</v>
      </c>
      <c r="B526" s="24" t="s">
        <v>816</v>
      </c>
      <c r="C526" s="25" t="s">
        <v>942</v>
      </c>
      <c r="D526" s="5" t="s">
        <v>901</v>
      </c>
      <c r="E526" s="30">
        <v>14</v>
      </c>
      <c r="F526" s="30">
        <v>11</v>
      </c>
      <c r="G526" s="30">
        <v>11</v>
      </c>
      <c r="H526" s="27">
        <f t="shared" si="256"/>
        <v>1</v>
      </c>
      <c r="I526" s="27">
        <f t="shared" si="257"/>
        <v>0.7857142857142857</v>
      </c>
      <c r="J526" s="28" t="s">
        <v>817</v>
      </c>
      <c r="K526" s="147" t="s">
        <v>923</v>
      </c>
      <c r="L526" s="18">
        <v>1</v>
      </c>
      <c r="M526" s="11">
        <f t="shared" si="258"/>
        <v>1</v>
      </c>
      <c r="N526" s="11">
        <f t="shared" si="259"/>
        <v>0.7857142857142857</v>
      </c>
    </row>
    <row r="527" spans="1:14" ht="15.75" customHeight="1" outlineLevel="1" x14ac:dyDescent="0.2">
      <c r="A527" s="127" t="s">
        <v>543</v>
      </c>
      <c r="B527" s="289" t="s">
        <v>818</v>
      </c>
      <c r="C527" s="289"/>
      <c r="D527" s="289"/>
      <c r="E527" s="289"/>
      <c r="F527" s="289"/>
      <c r="G527" s="289"/>
      <c r="H527" s="128">
        <f>AVERAGE(M528:M534)</f>
        <v>1</v>
      </c>
      <c r="I527" s="128">
        <f>AVERAGE(N528:N534)</f>
        <v>1.0209150380017273</v>
      </c>
      <c r="J527" s="129"/>
      <c r="K527" s="130"/>
      <c r="L527" s="18"/>
    </row>
    <row r="528" spans="1:14" ht="55.5" customHeight="1" outlineLevel="2" x14ac:dyDescent="0.2">
      <c r="A528" s="149" t="s">
        <v>1442</v>
      </c>
      <c r="B528" s="24" t="s">
        <v>2417</v>
      </c>
      <c r="C528" s="25" t="s">
        <v>948</v>
      </c>
      <c r="D528" s="5" t="s">
        <v>901</v>
      </c>
      <c r="E528" s="26">
        <v>94.118000000000009</v>
      </c>
      <c r="F528" s="26">
        <v>86</v>
      </c>
      <c r="G528" s="26">
        <v>91.489000000000004</v>
      </c>
      <c r="H528" s="27">
        <f t="shared" ref="H528:H533" si="260">(G528/F528)^L528</f>
        <v>1.063825581395349</v>
      </c>
      <c r="I528" s="27">
        <f t="shared" ref="I528:I533" si="261">(G528/E528)^L528</f>
        <v>0.97206697974882594</v>
      </c>
      <c r="J528" s="28" t="s">
        <v>819</v>
      </c>
      <c r="K528" s="147" t="s">
        <v>909</v>
      </c>
      <c r="L528" s="18">
        <v>1</v>
      </c>
      <c r="M528" s="11">
        <f t="shared" ref="M528:M534" si="262">IF(H528&gt;1,1,H528)</f>
        <v>1</v>
      </c>
      <c r="N528" s="11">
        <f t="shared" ref="N528:N534" si="263">IF(I528&gt;1.25,1.25,I528)</f>
        <v>0.97206697974882594</v>
      </c>
    </row>
    <row r="529" spans="1:14" ht="55.5" customHeight="1" outlineLevel="2" x14ac:dyDescent="0.2">
      <c r="A529" s="149" t="s">
        <v>1443</v>
      </c>
      <c r="B529" s="24" t="s">
        <v>820</v>
      </c>
      <c r="C529" s="25" t="s">
        <v>948</v>
      </c>
      <c r="D529" s="5" t="s">
        <v>901</v>
      </c>
      <c r="E529" s="26">
        <v>25.806000000000001</v>
      </c>
      <c r="F529" s="26">
        <v>27</v>
      </c>
      <c r="G529" s="26">
        <v>28</v>
      </c>
      <c r="H529" s="27">
        <f t="shared" si="260"/>
        <v>1.037037037037037</v>
      </c>
      <c r="I529" s="27">
        <f t="shared" si="261"/>
        <v>1.0850189878322871</v>
      </c>
      <c r="J529" s="28" t="s">
        <v>821</v>
      </c>
      <c r="K529" s="147" t="s">
        <v>909</v>
      </c>
      <c r="L529" s="18">
        <v>1</v>
      </c>
      <c r="M529" s="11">
        <f t="shared" si="262"/>
        <v>1</v>
      </c>
      <c r="N529" s="11">
        <f t="shared" si="263"/>
        <v>1.0850189878322871</v>
      </c>
    </row>
    <row r="530" spans="1:14" ht="33.75" outlineLevel="2" x14ac:dyDescent="0.2">
      <c r="A530" s="149" t="s">
        <v>1444</v>
      </c>
      <c r="B530" s="24" t="s">
        <v>822</v>
      </c>
      <c r="C530" s="25" t="s">
        <v>948</v>
      </c>
      <c r="D530" s="7" t="s">
        <v>903</v>
      </c>
      <c r="E530" s="26">
        <v>0</v>
      </c>
      <c r="F530" s="26">
        <v>0</v>
      </c>
      <c r="G530" s="26">
        <v>0</v>
      </c>
      <c r="H530" s="27">
        <v>1</v>
      </c>
      <c r="I530" s="27">
        <v>1</v>
      </c>
      <c r="J530" s="28"/>
      <c r="K530" s="147" t="s">
        <v>909</v>
      </c>
      <c r="L530" s="18">
        <v>-1</v>
      </c>
      <c r="M530" s="11">
        <f t="shared" si="262"/>
        <v>1</v>
      </c>
      <c r="N530" s="11">
        <f t="shared" si="263"/>
        <v>1</v>
      </c>
    </row>
    <row r="531" spans="1:14" ht="33.75" outlineLevel="2" x14ac:dyDescent="0.2">
      <c r="A531" s="149" t="s">
        <v>1445</v>
      </c>
      <c r="B531" s="24" t="s">
        <v>823</v>
      </c>
      <c r="C531" s="25" t="s">
        <v>948</v>
      </c>
      <c r="D531" s="5" t="s">
        <v>901</v>
      </c>
      <c r="E531" s="26">
        <v>94.64500000000001</v>
      </c>
      <c r="F531" s="26">
        <v>90</v>
      </c>
      <c r="G531" s="26">
        <v>91.268000000000001</v>
      </c>
      <c r="H531" s="27">
        <f t="shared" si="260"/>
        <v>1.0140888888888888</v>
      </c>
      <c r="I531" s="27">
        <f t="shared" si="261"/>
        <v>0.96431929843097886</v>
      </c>
      <c r="J531" s="28" t="s">
        <v>824</v>
      </c>
      <c r="K531" s="147" t="s">
        <v>909</v>
      </c>
      <c r="L531" s="18">
        <v>1</v>
      </c>
      <c r="M531" s="11">
        <f t="shared" si="262"/>
        <v>1</v>
      </c>
      <c r="N531" s="11">
        <f t="shared" si="263"/>
        <v>0.96431929843097886</v>
      </c>
    </row>
    <row r="532" spans="1:14" ht="31.5" customHeight="1" outlineLevel="2" x14ac:dyDescent="0.2">
      <c r="A532" s="149" t="s">
        <v>1446</v>
      </c>
      <c r="B532" s="24" t="s">
        <v>2418</v>
      </c>
      <c r="C532" s="25" t="s">
        <v>948</v>
      </c>
      <c r="D532" s="5" t="s">
        <v>901</v>
      </c>
      <c r="E532" s="26">
        <v>100</v>
      </c>
      <c r="F532" s="26">
        <v>100</v>
      </c>
      <c r="G532" s="26">
        <v>100</v>
      </c>
      <c r="H532" s="27">
        <f t="shared" si="260"/>
        <v>1</v>
      </c>
      <c r="I532" s="27">
        <f t="shared" si="261"/>
        <v>1</v>
      </c>
      <c r="J532" s="28"/>
      <c r="K532" s="147" t="s">
        <v>909</v>
      </c>
      <c r="L532" s="18">
        <v>1</v>
      </c>
      <c r="M532" s="11">
        <f t="shared" si="262"/>
        <v>1</v>
      </c>
      <c r="N532" s="11">
        <f t="shared" si="263"/>
        <v>1</v>
      </c>
    </row>
    <row r="533" spans="1:14" ht="33.75" outlineLevel="2" x14ac:dyDescent="0.2">
      <c r="A533" s="149" t="s">
        <v>1447</v>
      </c>
      <c r="B533" s="24" t="s">
        <v>825</v>
      </c>
      <c r="C533" s="25" t="s">
        <v>942</v>
      </c>
      <c r="D533" s="5" t="s">
        <v>901</v>
      </c>
      <c r="E533" s="30">
        <v>8</v>
      </c>
      <c r="F533" s="30">
        <v>9</v>
      </c>
      <c r="G533" s="30">
        <v>9</v>
      </c>
      <c r="H533" s="27">
        <f t="shared" si="260"/>
        <v>1</v>
      </c>
      <c r="I533" s="27">
        <f t="shared" si="261"/>
        <v>1.125</v>
      </c>
      <c r="J533" s="28"/>
      <c r="K533" s="147" t="s">
        <v>909</v>
      </c>
      <c r="L533" s="18">
        <v>1</v>
      </c>
      <c r="M533" s="11">
        <f t="shared" si="262"/>
        <v>1</v>
      </c>
      <c r="N533" s="11">
        <f t="shared" si="263"/>
        <v>1.125</v>
      </c>
    </row>
    <row r="534" spans="1:14" ht="45" outlineLevel="2" x14ac:dyDescent="0.2">
      <c r="A534" s="149" t="s">
        <v>1448</v>
      </c>
      <c r="B534" s="24" t="s">
        <v>826</v>
      </c>
      <c r="C534" s="25" t="s">
        <v>948</v>
      </c>
      <c r="D534" s="7" t="s">
        <v>903</v>
      </c>
      <c r="E534" s="26">
        <v>0</v>
      </c>
      <c r="F534" s="26">
        <v>0</v>
      </c>
      <c r="G534" s="26">
        <v>0</v>
      </c>
      <c r="H534" s="27">
        <v>1</v>
      </c>
      <c r="I534" s="27">
        <v>1</v>
      </c>
      <c r="J534" s="28"/>
      <c r="K534" s="147" t="s">
        <v>909</v>
      </c>
      <c r="L534" s="18">
        <v>-1</v>
      </c>
      <c r="M534" s="11">
        <f t="shared" si="262"/>
        <v>1</v>
      </c>
      <c r="N534" s="11">
        <f t="shared" si="263"/>
        <v>1</v>
      </c>
    </row>
    <row r="535" spans="1:14" ht="15.75" customHeight="1" outlineLevel="1" x14ac:dyDescent="0.2">
      <c r="A535" s="127" t="s">
        <v>546</v>
      </c>
      <c r="B535" s="289" t="s">
        <v>827</v>
      </c>
      <c r="C535" s="289"/>
      <c r="D535" s="289"/>
      <c r="E535" s="289"/>
      <c r="F535" s="289"/>
      <c r="G535" s="289"/>
      <c r="H535" s="128">
        <f>AVERAGE(M536:M538)</f>
        <v>1</v>
      </c>
      <c r="I535" s="128">
        <f>AVERAGE(N536:N538)</f>
        <v>1.0159151193633953</v>
      </c>
      <c r="J535" s="129"/>
      <c r="K535" s="130"/>
      <c r="L535" s="18"/>
    </row>
    <row r="536" spans="1:14" ht="33.75" outlineLevel="2" x14ac:dyDescent="0.2">
      <c r="A536" s="149" t="s">
        <v>1449</v>
      </c>
      <c r="B536" s="24" t="s">
        <v>828</v>
      </c>
      <c r="C536" s="25" t="s">
        <v>948</v>
      </c>
      <c r="D536" s="7" t="s">
        <v>903</v>
      </c>
      <c r="E536" s="26">
        <v>39.5</v>
      </c>
      <c r="F536" s="26">
        <v>45</v>
      </c>
      <c r="G536" s="26">
        <v>37.700000000000003</v>
      </c>
      <c r="H536" s="27">
        <f t="shared" ref="H536:H538" si="264">(G536/F536)^L536</f>
        <v>1.1936339522546418</v>
      </c>
      <c r="I536" s="27">
        <f t="shared" ref="I536:I538" si="265">(G536/E536)^L536</f>
        <v>1.0477453580901857</v>
      </c>
      <c r="J536" s="28" t="s">
        <v>829</v>
      </c>
      <c r="K536" s="147" t="s">
        <v>908</v>
      </c>
      <c r="L536" s="18">
        <v>-1</v>
      </c>
      <c r="M536" s="11">
        <f t="shared" ref="M536:M538" si="266">IF(H536&gt;1,1,H536)</f>
        <v>1</v>
      </c>
      <c r="N536" s="11">
        <f t="shared" ref="N536:N538" si="267">IF(I536&gt;1.25,1.25,I536)</f>
        <v>1.0477453580901857</v>
      </c>
    </row>
    <row r="537" spans="1:14" ht="25.5" customHeight="1" outlineLevel="2" x14ac:dyDescent="0.2">
      <c r="A537" s="149" t="s">
        <v>1450</v>
      </c>
      <c r="B537" s="24" t="s">
        <v>830</v>
      </c>
      <c r="C537" s="25" t="s">
        <v>948</v>
      </c>
      <c r="D537" s="5" t="s">
        <v>901</v>
      </c>
      <c r="E537" s="26">
        <v>100</v>
      </c>
      <c r="F537" s="26">
        <v>100</v>
      </c>
      <c r="G537" s="26">
        <v>100</v>
      </c>
      <c r="H537" s="27">
        <f t="shared" si="264"/>
        <v>1</v>
      </c>
      <c r="I537" s="27">
        <f t="shared" si="265"/>
        <v>1</v>
      </c>
      <c r="J537" s="28"/>
      <c r="K537" s="147" t="s">
        <v>908</v>
      </c>
      <c r="L537" s="18">
        <v>1</v>
      </c>
      <c r="M537" s="11">
        <f t="shared" si="266"/>
        <v>1</v>
      </c>
      <c r="N537" s="11">
        <f t="shared" si="267"/>
        <v>1</v>
      </c>
    </row>
    <row r="538" spans="1:14" ht="22.5" outlineLevel="2" x14ac:dyDescent="0.2">
      <c r="A538" s="149" t="s">
        <v>1451</v>
      </c>
      <c r="B538" s="24" t="s">
        <v>2423</v>
      </c>
      <c r="C538" s="25" t="s">
        <v>955</v>
      </c>
      <c r="D538" s="5" t="s">
        <v>901</v>
      </c>
      <c r="E538" s="30">
        <v>1</v>
      </c>
      <c r="F538" s="30">
        <v>1</v>
      </c>
      <c r="G538" s="30">
        <v>1</v>
      </c>
      <c r="H538" s="27">
        <f t="shared" si="264"/>
        <v>1</v>
      </c>
      <c r="I538" s="27">
        <f t="shared" si="265"/>
        <v>1</v>
      </c>
      <c r="J538" s="28"/>
      <c r="K538" s="147" t="s">
        <v>908</v>
      </c>
      <c r="L538" s="18">
        <v>1</v>
      </c>
      <c r="M538" s="11">
        <f t="shared" si="266"/>
        <v>1</v>
      </c>
      <c r="N538" s="11">
        <f t="shared" si="267"/>
        <v>1</v>
      </c>
    </row>
    <row r="539" spans="1:14" ht="18.75" customHeight="1" x14ac:dyDescent="0.2">
      <c r="A539" s="34">
        <v>17</v>
      </c>
      <c r="B539" s="290" t="s">
        <v>831</v>
      </c>
      <c r="C539" s="290"/>
      <c r="D539" s="290"/>
      <c r="E539" s="290"/>
      <c r="F539" s="290"/>
      <c r="G539" s="290"/>
      <c r="H539" s="16">
        <f>AVERAGE(M540:M596)</f>
        <v>0.98623480083857451</v>
      </c>
      <c r="I539" s="16">
        <f>AVERAGE(N540:N596)</f>
        <v>1.0182544299152789</v>
      </c>
      <c r="J539" s="22"/>
      <c r="K539" s="23"/>
      <c r="L539" s="17"/>
    </row>
    <row r="540" spans="1:14" ht="55.5" customHeight="1" outlineLevel="2" x14ac:dyDescent="0.2">
      <c r="A540" s="149" t="s">
        <v>1452</v>
      </c>
      <c r="B540" s="24" t="s">
        <v>832</v>
      </c>
      <c r="C540" s="25" t="s">
        <v>948</v>
      </c>
      <c r="D540" s="5" t="s">
        <v>901</v>
      </c>
      <c r="E540" s="26">
        <v>53.2</v>
      </c>
      <c r="F540" s="26">
        <v>45</v>
      </c>
      <c r="G540" s="26">
        <v>42.5</v>
      </c>
      <c r="H540" s="27">
        <f t="shared" ref="H540:H548" si="268">(G540/F540)^L540</f>
        <v>0.94444444444444442</v>
      </c>
      <c r="I540" s="27">
        <f t="shared" ref="I540:I548" si="269">(G540/E540)^L540</f>
        <v>0.79887218045112773</v>
      </c>
      <c r="J540" s="28" t="s">
        <v>833</v>
      </c>
      <c r="K540" s="147" t="s">
        <v>906</v>
      </c>
      <c r="L540" s="18">
        <v>1</v>
      </c>
      <c r="M540" s="11">
        <f t="shared" ref="M540:M548" si="270">IF(H540&gt;1,1,H540)</f>
        <v>0.94444444444444442</v>
      </c>
      <c r="N540" s="11">
        <f t="shared" ref="N540:N548" si="271">IF(I540&gt;1.25,1.25,I540)</f>
        <v>0.79887218045112773</v>
      </c>
    </row>
    <row r="541" spans="1:14" ht="45" outlineLevel="2" x14ac:dyDescent="0.2">
      <c r="A541" s="149" t="s">
        <v>1453</v>
      </c>
      <c r="B541" s="24" t="s">
        <v>834</v>
      </c>
      <c r="C541" s="25" t="s">
        <v>971</v>
      </c>
      <c r="D541" s="6" t="s">
        <v>902</v>
      </c>
      <c r="E541" s="30">
        <v>352</v>
      </c>
      <c r="F541" s="30">
        <v>429</v>
      </c>
      <c r="G541" s="30">
        <v>429</v>
      </c>
      <c r="H541" s="27">
        <f t="shared" si="268"/>
        <v>1</v>
      </c>
      <c r="I541" s="27">
        <f t="shared" si="269"/>
        <v>1.21875</v>
      </c>
      <c r="J541" s="28"/>
      <c r="K541" s="147" t="s">
        <v>906</v>
      </c>
      <c r="L541" s="18">
        <v>1</v>
      </c>
      <c r="M541" s="11">
        <f t="shared" si="270"/>
        <v>1</v>
      </c>
      <c r="N541" s="13" t="s">
        <v>938</v>
      </c>
    </row>
    <row r="542" spans="1:14" ht="45" outlineLevel="2" x14ac:dyDescent="0.2">
      <c r="A542" s="149" t="s">
        <v>1454</v>
      </c>
      <c r="B542" s="24" t="s">
        <v>835</v>
      </c>
      <c r="C542" s="25" t="s">
        <v>948</v>
      </c>
      <c r="D542" s="7" t="s">
        <v>903</v>
      </c>
      <c r="E542" s="26">
        <v>0.98</v>
      </c>
      <c r="F542" s="26">
        <v>1.33</v>
      </c>
      <c r="G542" s="26">
        <v>2.5</v>
      </c>
      <c r="H542" s="27">
        <f t="shared" si="268"/>
        <v>0.53200000000000003</v>
      </c>
      <c r="I542" s="27">
        <f t="shared" si="269"/>
        <v>0.39200000000000002</v>
      </c>
      <c r="J542" s="28" t="s">
        <v>836</v>
      </c>
      <c r="K542" s="147" t="s">
        <v>926</v>
      </c>
      <c r="L542" s="18">
        <v>-1</v>
      </c>
      <c r="M542" s="11">
        <f t="shared" si="270"/>
        <v>0.53200000000000003</v>
      </c>
      <c r="N542" s="11">
        <f t="shared" si="271"/>
        <v>0.39200000000000002</v>
      </c>
    </row>
    <row r="543" spans="1:14" ht="45" customHeight="1" outlineLevel="2" x14ac:dyDescent="0.2">
      <c r="A543" s="149" t="s">
        <v>1455</v>
      </c>
      <c r="B543" s="24" t="s">
        <v>837</v>
      </c>
      <c r="C543" s="25" t="s">
        <v>948</v>
      </c>
      <c r="D543" s="5" t="s">
        <v>901</v>
      </c>
      <c r="E543" s="26">
        <v>64</v>
      </c>
      <c r="F543" s="26">
        <v>60</v>
      </c>
      <c r="G543" s="26">
        <v>68</v>
      </c>
      <c r="H543" s="27">
        <f t="shared" si="268"/>
        <v>1.1333333333333333</v>
      </c>
      <c r="I543" s="27">
        <f t="shared" si="269"/>
        <v>1.0625</v>
      </c>
      <c r="J543" s="28" t="s">
        <v>838</v>
      </c>
      <c r="K543" s="147" t="s">
        <v>926</v>
      </c>
      <c r="L543" s="18">
        <v>1</v>
      </c>
      <c r="M543" s="11">
        <f t="shared" si="270"/>
        <v>1</v>
      </c>
      <c r="N543" s="11">
        <f t="shared" si="271"/>
        <v>1.0625</v>
      </c>
    </row>
    <row r="544" spans="1:14" ht="45" outlineLevel="2" x14ac:dyDescent="0.2">
      <c r="A544" s="149" t="s">
        <v>1456</v>
      </c>
      <c r="B544" s="24" t="s">
        <v>839</v>
      </c>
      <c r="C544" s="25" t="s">
        <v>948</v>
      </c>
      <c r="D544" s="7" t="s">
        <v>903</v>
      </c>
      <c r="E544" s="26">
        <v>30.8</v>
      </c>
      <c r="F544" s="26">
        <v>32</v>
      </c>
      <c r="G544" s="26">
        <v>25.8</v>
      </c>
      <c r="H544" s="27">
        <f t="shared" si="268"/>
        <v>1.2403100775193798</v>
      </c>
      <c r="I544" s="27">
        <f t="shared" si="269"/>
        <v>1.193798449612403</v>
      </c>
      <c r="J544" s="28" t="s">
        <v>840</v>
      </c>
      <c r="K544" s="147" t="s">
        <v>926</v>
      </c>
      <c r="L544" s="18">
        <v>-1</v>
      </c>
      <c r="M544" s="11">
        <f t="shared" si="270"/>
        <v>1</v>
      </c>
      <c r="N544" s="11">
        <f t="shared" si="271"/>
        <v>1.193798449612403</v>
      </c>
    </row>
    <row r="545" spans="1:14" ht="45" customHeight="1" outlineLevel="2" x14ac:dyDescent="0.2">
      <c r="A545" s="149" t="s">
        <v>1457</v>
      </c>
      <c r="B545" s="24" t="s">
        <v>841</v>
      </c>
      <c r="C545" s="25" t="s">
        <v>948</v>
      </c>
      <c r="D545" s="5" t="s">
        <v>901</v>
      </c>
      <c r="E545" s="26">
        <v>100</v>
      </c>
      <c r="F545" s="26">
        <v>100</v>
      </c>
      <c r="G545" s="26">
        <v>100</v>
      </c>
      <c r="H545" s="27">
        <f t="shared" si="268"/>
        <v>1</v>
      </c>
      <c r="I545" s="27">
        <f t="shared" si="269"/>
        <v>1</v>
      </c>
      <c r="J545" s="28"/>
      <c r="K545" s="147" t="s">
        <v>927</v>
      </c>
      <c r="L545" s="18">
        <v>1</v>
      </c>
      <c r="M545" s="11">
        <f t="shared" si="270"/>
        <v>1</v>
      </c>
      <c r="N545" s="11">
        <f t="shared" si="271"/>
        <v>1</v>
      </c>
    </row>
    <row r="546" spans="1:14" ht="34.5" customHeight="1" outlineLevel="2" x14ac:dyDescent="0.2">
      <c r="A546" s="149" t="s">
        <v>1458</v>
      </c>
      <c r="B546" s="24" t="s">
        <v>842</v>
      </c>
      <c r="C546" s="25" t="s">
        <v>948</v>
      </c>
      <c r="D546" s="5" t="s">
        <v>901</v>
      </c>
      <c r="E546" s="26">
        <v>99.65</v>
      </c>
      <c r="F546" s="26">
        <v>99.7</v>
      </c>
      <c r="G546" s="26">
        <v>99.7</v>
      </c>
      <c r="H546" s="27">
        <f t="shared" si="268"/>
        <v>1</v>
      </c>
      <c r="I546" s="27">
        <f t="shared" si="269"/>
        <v>1.0005017561465128</v>
      </c>
      <c r="J546" s="28"/>
      <c r="K546" s="147" t="s">
        <v>917</v>
      </c>
      <c r="L546" s="18">
        <v>1</v>
      </c>
      <c r="M546" s="11">
        <f t="shared" si="270"/>
        <v>1</v>
      </c>
      <c r="N546" s="11">
        <f t="shared" si="271"/>
        <v>1.0005017561465128</v>
      </c>
    </row>
    <row r="547" spans="1:14" ht="45" outlineLevel="2" x14ac:dyDescent="0.2">
      <c r="A547" s="149" t="s">
        <v>1459</v>
      </c>
      <c r="B547" s="24" t="s">
        <v>843</v>
      </c>
      <c r="C547" s="25" t="s">
        <v>948</v>
      </c>
      <c r="D547" s="5" t="s">
        <v>901</v>
      </c>
      <c r="E547" s="26">
        <v>65</v>
      </c>
      <c r="F547" s="26">
        <v>70</v>
      </c>
      <c r="G547" s="26">
        <v>70</v>
      </c>
      <c r="H547" s="27">
        <f t="shared" si="268"/>
        <v>1</v>
      </c>
      <c r="I547" s="27">
        <f t="shared" si="269"/>
        <v>1.0769230769230769</v>
      </c>
      <c r="J547" s="28"/>
      <c r="K547" s="147" t="s">
        <v>927</v>
      </c>
      <c r="L547" s="18">
        <v>1</v>
      </c>
      <c r="M547" s="11">
        <f t="shared" si="270"/>
        <v>1</v>
      </c>
      <c r="N547" s="11">
        <f t="shared" si="271"/>
        <v>1.0769230769230769</v>
      </c>
    </row>
    <row r="548" spans="1:14" ht="43.5" customHeight="1" outlineLevel="2" x14ac:dyDescent="0.2">
      <c r="A548" s="149" t="s">
        <v>1460</v>
      </c>
      <c r="B548" s="24" t="s">
        <v>844</v>
      </c>
      <c r="C548" s="25" t="s">
        <v>948</v>
      </c>
      <c r="D548" s="5" t="s">
        <v>901</v>
      </c>
      <c r="E548" s="26">
        <v>95.4</v>
      </c>
      <c r="F548" s="26">
        <v>95</v>
      </c>
      <c r="G548" s="26">
        <v>95</v>
      </c>
      <c r="H548" s="27">
        <f t="shared" si="268"/>
        <v>1</v>
      </c>
      <c r="I548" s="27">
        <f t="shared" si="269"/>
        <v>0.99580712788259951</v>
      </c>
      <c r="J548" s="28" t="s">
        <v>845</v>
      </c>
      <c r="K548" s="147" t="s">
        <v>926</v>
      </c>
      <c r="L548" s="18">
        <v>1</v>
      </c>
      <c r="M548" s="11">
        <f t="shared" si="270"/>
        <v>1</v>
      </c>
      <c r="N548" s="11">
        <f t="shared" si="271"/>
        <v>0.99580712788259951</v>
      </c>
    </row>
    <row r="549" spans="1:14" ht="15.75" customHeight="1" outlineLevel="1" x14ac:dyDescent="0.2">
      <c r="A549" s="127" t="s">
        <v>38</v>
      </c>
      <c r="B549" s="289" t="s">
        <v>846</v>
      </c>
      <c r="C549" s="289"/>
      <c r="D549" s="289"/>
      <c r="E549" s="289"/>
      <c r="F549" s="289"/>
      <c r="G549" s="289"/>
      <c r="H549" s="128">
        <f>AVERAGE(M550:M571)</f>
        <v>0.9998636363636364</v>
      </c>
      <c r="I549" s="128">
        <f>AVERAGE(N550:N571)</f>
        <v>1.0236680510529887</v>
      </c>
      <c r="J549" s="129"/>
      <c r="K549" s="130"/>
      <c r="L549" s="18"/>
    </row>
    <row r="550" spans="1:14" ht="67.5" outlineLevel="2" x14ac:dyDescent="0.2">
      <c r="A550" s="149" t="s">
        <v>1461</v>
      </c>
      <c r="B550" s="24" t="s">
        <v>847</v>
      </c>
      <c r="C550" s="25" t="s">
        <v>948</v>
      </c>
      <c r="D550" s="5" t="s">
        <v>901</v>
      </c>
      <c r="E550" s="26">
        <v>100</v>
      </c>
      <c r="F550" s="26">
        <v>100</v>
      </c>
      <c r="G550" s="26">
        <v>100</v>
      </c>
      <c r="H550" s="27">
        <f t="shared" ref="H550:H571" si="272">(G550/F550)^L550</f>
        <v>1</v>
      </c>
      <c r="I550" s="27">
        <f t="shared" ref="I550:I570" si="273">(G550/E550)^L550</f>
        <v>1</v>
      </c>
      <c r="J550" s="28"/>
      <c r="K550" s="147" t="s">
        <v>906</v>
      </c>
      <c r="L550" s="18">
        <v>1</v>
      </c>
      <c r="M550" s="11">
        <f t="shared" ref="M550:M571" si="274">IF(H550&gt;1,1,H550)</f>
        <v>1</v>
      </c>
      <c r="N550" s="11">
        <f t="shared" ref="N550:N570" si="275">IF(I550&gt;1.25,1.25,I550)</f>
        <v>1</v>
      </c>
    </row>
    <row r="551" spans="1:14" ht="76.5" customHeight="1" outlineLevel="2" x14ac:dyDescent="0.2">
      <c r="A551" s="149" t="s">
        <v>1462</v>
      </c>
      <c r="B551" s="24" t="s">
        <v>848</v>
      </c>
      <c r="C551" s="25" t="s">
        <v>948</v>
      </c>
      <c r="D551" s="5" t="s">
        <v>901</v>
      </c>
      <c r="E551" s="26">
        <v>26.5</v>
      </c>
      <c r="F551" s="26">
        <v>80</v>
      </c>
      <c r="G551" s="26">
        <v>94</v>
      </c>
      <c r="H551" s="27">
        <f t="shared" si="272"/>
        <v>1.175</v>
      </c>
      <c r="I551" s="27">
        <f t="shared" si="273"/>
        <v>3.5471698113207548</v>
      </c>
      <c r="J551" s="28" t="s">
        <v>849</v>
      </c>
      <c r="K551" s="147" t="s">
        <v>906</v>
      </c>
      <c r="L551" s="18">
        <v>1</v>
      </c>
      <c r="M551" s="11">
        <f t="shared" si="274"/>
        <v>1</v>
      </c>
      <c r="N551" s="11">
        <f t="shared" si="275"/>
        <v>1.25</v>
      </c>
    </row>
    <row r="552" spans="1:14" ht="77.25" customHeight="1" outlineLevel="2" x14ac:dyDescent="0.2">
      <c r="A552" s="149" t="s">
        <v>1463</v>
      </c>
      <c r="B552" s="24" t="s">
        <v>850</v>
      </c>
      <c r="C552" s="25" t="s">
        <v>948</v>
      </c>
      <c r="D552" s="5" t="s">
        <v>901</v>
      </c>
      <c r="E552" s="26">
        <v>90.2</v>
      </c>
      <c r="F552" s="26">
        <v>90.2</v>
      </c>
      <c r="G552" s="26">
        <v>90.4</v>
      </c>
      <c r="H552" s="27">
        <f t="shared" si="272"/>
        <v>1.0022172949002217</v>
      </c>
      <c r="I552" s="27">
        <f t="shared" si="273"/>
        <v>1.0022172949002217</v>
      </c>
      <c r="J552" s="28"/>
      <c r="K552" s="147" t="s">
        <v>906</v>
      </c>
      <c r="L552" s="18">
        <v>1</v>
      </c>
      <c r="M552" s="11">
        <f t="shared" si="274"/>
        <v>1</v>
      </c>
      <c r="N552" s="11">
        <f t="shared" si="275"/>
        <v>1.0022172949002217</v>
      </c>
    </row>
    <row r="553" spans="1:14" ht="33.75" outlineLevel="2" x14ac:dyDescent="0.2">
      <c r="A553" s="149" t="s">
        <v>1464</v>
      </c>
      <c r="B553" s="24" t="s">
        <v>851</v>
      </c>
      <c r="C553" s="25" t="s">
        <v>948</v>
      </c>
      <c r="D553" s="5" t="s">
        <v>901</v>
      </c>
      <c r="E553" s="26">
        <v>100</v>
      </c>
      <c r="F553" s="26">
        <v>100</v>
      </c>
      <c r="G553" s="26">
        <v>100</v>
      </c>
      <c r="H553" s="27">
        <f t="shared" si="272"/>
        <v>1</v>
      </c>
      <c r="I553" s="27">
        <f t="shared" si="273"/>
        <v>1</v>
      </c>
      <c r="J553" s="28"/>
      <c r="K553" s="147" t="s">
        <v>926</v>
      </c>
      <c r="L553" s="18">
        <v>1</v>
      </c>
      <c r="M553" s="11">
        <f t="shared" si="274"/>
        <v>1</v>
      </c>
      <c r="N553" s="11">
        <f t="shared" si="275"/>
        <v>1</v>
      </c>
    </row>
    <row r="554" spans="1:14" ht="45" customHeight="1" outlineLevel="2" x14ac:dyDescent="0.2">
      <c r="A554" s="149" t="s">
        <v>1465</v>
      </c>
      <c r="B554" s="24" t="s">
        <v>852</v>
      </c>
      <c r="C554" s="25" t="s">
        <v>948</v>
      </c>
      <c r="D554" s="7" t="s">
        <v>903</v>
      </c>
      <c r="E554" s="26">
        <v>1.8</v>
      </c>
      <c r="F554" s="26">
        <v>0</v>
      </c>
      <c r="G554" s="26">
        <v>0</v>
      </c>
      <c r="H554" s="27">
        <v>1</v>
      </c>
      <c r="I554" s="27">
        <v>1</v>
      </c>
      <c r="J554" s="28"/>
      <c r="K554" s="147" t="s">
        <v>926</v>
      </c>
      <c r="L554" s="18">
        <v>-1</v>
      </c>
      <c r="M554" s="11">
        <f t="shared" si="274"/>
        <v>1</v>
      </c>
      <c r="N554" s="11">
        <f t="shared" si="275"/>
        <v>1</v>
      </c>
    </row>
    <row r="555" spans="1:14" ht="33.75" outlineLevel="2" x14ac:dyDescent="0.2">
      <c r="A555" s="149" t="s">
        <v>1466</v>
      </c>
      <c r="B555" s="24" t="s">
        <v>853</v>
      </c>
      <c r="C555" s="25" t="s">
        <v>948</v>
      </c>
      <c r="D555" s="5" t="s">
        <v>901</v>
      </c>
      <c r="E555" s="26">
        <v>100</v>
      </c>
      <c r="F555" s="26">
        <v>100</v>
      </c>
      <c r="G555" s="26">
        <v>100</v>
      </c>
      <c r="H555" s="27">
        <f t="shared" si="272"/>
        <v>1</v>
      </c>
      <c r="I555" s="27">
        <f t="shared" si="273"/>
        <v>1</v>
      </c>
      <c r="J555" s="28"/>
      <c r="K555" s="147" t="s">
        <v>926</v>
      </c>
      <c r="L555" s="18">
        <v>1</v>
      </c>
      <c r="M555" s="11">
        <f t="shared" si="274"/>
        <v>1</v>
      </c>
      <c r="N555" s="11">
        <f t="shared" si="275"/>
        <v>1</v>
      </c>
    </row>
    <row r="556" spans="1:14" ht="45" outlineLevel="2" x14ac:dyDescent="0.2">
      <c r="A556" s="149" t="s">
        <v>1467</v>
      </c>
      <c r="B556" s="24" t="s">
        <v>854</v>
      </c>
      <c r="C556" s="25" t="s">
        <v>948</v>
      </c>
      <c r="D556" s="5" t="s">
        <v>901</v>
      </c>
      <c r="E556" s="26">
        <v>100</v>
      </c>
      <c r="F556" s="26">
        <v>100</v>
      </c>
      <c r="G556" s="26">
        <v>99.7</v>
      </c>
      <c r="H556" s="27">
        <f t="shared" si="272"/>
        <v>0.997</v>
      </c>
      <c r="I556" s="27">
        <f t="shared" si="273"/>
        <v>0.997</v>
      </c>
      <c r="J556" s="28" t="s">
        <v>855</v>
      </c>
      <c r="K556" s="147" t="s">
        <v>906</v>
      </c>
      <c r="L556" s="18">
        <v>1</v>
      </c>
      <c r="M556" s="11">
        <f t="shared" si="274"/>
        <v>0.997</v>
      </c>
      <c r="N556" s="11">
        <f t="shared" si="275"/>
        <v>0.997</v>
      </c>
    </row>
    <row r="557" spans="1:14" ht="67.5" customHeight="1" outlineLevel="2" x14ac:dyDescent="0.2">
      <c r="A557" s="149" t="s">
        <v>1468</v>
      </c>
      <c r="B557" s="24" t="s">
        <v>2424</v>
      </c>
      <c r="C557" s="25" t="s">
        <v>948</v>
      </c>
      <c r="D557" s="5" t="s">
        <v>901</v>
      </c>
      <c r="E557" s="26">
        <v>100</v>
      </c>
      <c r="F557" s="26">
        <v>100</v>
      </c>
      <c r="G557" s="26">
        <v>100</v>
      </c>
      <c r="H557" s="27">
        <f t="shared" si="272"/>
        <v>1</v>
      </c>
      <c r="I557" s="27">
        <f t="shared" si="273"/>
        <v>1</v>
      </c>
      <c r="J557" s="28"/>
      <c r="K557" s="147" t="s">
        <v>906</v>
      </c>
      <c r="L557" s="18">
        <v>1</v>
      </c>
      <c r="M557" s="11">
        <f t="shared" si="274"/>
        <v>1</v>
      </c>
      <c r="N557" s="11">
        <f t="shared" si="275"/>
        <v>1</v>
      </c>
    </row>
    <row r="558" spans="1:14" ht="56.25" outlineLevel="2" x14ac:dyDescent="0.2">
      <c r="A558" s="149" t="s">
        <v>1469</v>
      </c>
      <c r="B558" s="24" t="s">
        <v>856</v>
      </c>
      <c r="C558" s="25" t="s">
        <v>948</v>
      </c>
      <c r="D558" s="5" t="s">
        <v>901</v>
      </c>
      <c r="E558" s="26">
        <v>100</v>
      </c>
      <c r="F558" s="26">
        <v>100</v>
      </c>
      <c r="G558" s="26">
        <v>100</v>
      </c>
      <c r="H558" s="27">
        <f t="shared" si="272"/>
        <v>1</v>
      </c>
      <c r="I558" s="27">
        <f t="shared" si="273"/>
        <v>1</v>
      </c>
      <c r="J558" s="28"/>
      <c r="K558" s="147" t="s">
        <v>906</v>
      </c>
      <c r="L558" s="18">
        <v>1</v>
      </c>
      <c r="M558" s="11">
        <f t="shared" si="274"/>
        <v>1</v>
      </c>
      <c r="N558" s="11">
        <f t="shared" si="275"/>
        <v>1</v>
      </c>
    </row>
    <row r="559" spans="1:14" ht="91.5" customHeight="1" outlineLevel="2" x14ac:dyDescent="0.2">
      <c r="A559" s="149" t="s">
        <v>1470</v>
      </c>
      <c r="B559" s="24" t="s">
        <v>2425</v>
      </c>
      <c r="C559" s="25" t="s">
        <v>948</v>
      </c>
      <c r="D559" s="5" t="s">
        <v>901</v>
      </c>
      <c r="E559" s="26">
        <v>99</v>
      </c>
      <c r="F559" s="26">
        <v>98.8</v>
      </c>
      <c r="G559" s="26">
        <v>100</v>
      </c>
      <c r="H559" s="27">
        <f t="shared" si="272"/>
        <v>1.0121457489878543</v>
      </c>
      <c r="I559" s="27">
        <f t="shared" si="273"/>
        <v>1.0101010101010102</v>
      </c>
      <c r="J559" s="28"/>
      <c r="K559" s="147" t="s">
        <v>906</v>
      </c>
      <c r="L559" s="18">
        <v>1</v>
      </c>
      <c r="M559" s="11">
        <f t="shared" si="274"/>
        <v>1</v>
      </c>
      <c r="N559" s="11">
        <f t="shared" si="275"/>
        <v>1.0101010101010102</v>
      </c>
    </row>
    <row r="560" spans="1:14" ht="22.5" outlineLevel="2" x14ac:dyDescent="0.2">
      <c r="A560" s="149" t="s">
        <v>1471</v>
      </c>
      <c r="B560" s="24" t="s">
        <v>857</v>
      </c>
      <c r="C560" s="25" t="s">
        <v>948</v>
      </c>
      <c r="D560" s="5" t="s">
        <v>901</v>
      </c>
      <c r="E560" s="26">
        <v>89.8</v>
      </c>
      <c r="F560" s="26">
        <v>89</v>
      </c>
      <c r="G560" s="26">
        <v>91.5</v>
      </c>
      <c r="H560" s="27">
        <f t="shared" si="272"/>
        <v>1.0280898876404494</v>
      </c>
      <c r="I560" s="27">
        <f t="shared" si="273"/>
        <v>1.0189309576837418</v>
      </c>
      <c r="J560" s="28"/>
      <c r="K560" s="147" t="s">
        <v>926</v>
      </c>
      <c r="L560" s="18">
        <v>1</v>
      </c>
      <c r="M560" s="11">
        <f t="shared" si="274"/>
        <v>1</v>
      </c>
      <c r="N560" s="11">
        <f t="shared" si="275"/>
        <v>1.0189309576837418</v>
      </c>
    </row>
    <row r="561" spans="1:14" ht="54" customHeight="1" outlineLevel="2" x14ac:dyDescent="0.2">
      <c r="A561" s="149" t="s">
        <v>1472</v>
      </c>
      <c r="B561" s="24" t="s">
        <v>858</v>
      </c>
      <c r="C561" s="25" t="s">
        <v>948</v>
      </c>
      <c r="D561" s="7" t="s">
        <v>903</v>
      </c>
      <c r="E561" s="26">
        <v>0.9</v>
      </c>
      <c r="F561" s="26">
        <v>1</v>
      </c>
      <c r="G561" s="29">
        <v>0.86</v>
      </c>
      <c r="H561" s="27">
        <f t="shared" si="272"/>
        <v>1.1627906976744187</v>
      </c>
      <c r="I561" s="27">
        <f t="shared" si="273"/>
        <v>1.0465116279069768</v>
      </c>
      <c r="J561" s="28" t="s">
        <v>859</v>
      </c>
      <c r="K561" s="147" t="s">
        <v>926</v>
      </c>
      <c r="L561" s="18">
        <v>-1</v>
      </c>
      <c r="M561" s="11">
        <f t="shared" si="274"/>
        <v>1</v>
      </c>
      <c r="N561" s="11">
        <f t="shared" si="275"/>
        <v>1.0465116279069768</v>
      </c>
    </row>
    <row r="562" spans="1:14" ht="45" outlineLevel="2" x14ac:dyDescent="0.2">
      <c r="A562" s="149" t="s">
        <v>1473</v>
      </c>
      <c r="B562" s="24" t="s">
        <v>860</v>
      </c>
      <c r="C562" s="25" t="s">
        <v>948</v>
      </c>
      <c r="D562" s="5" t="s">
        <v>901</v>
      </c>
      <c r="E562" s="26">
        <v>100</v>
      </c>
      <c r="F562" s="26">
        <v>100</v>
      </c>
      <c r="G562" s="26">
        <v>100</v>
      </c>
      <c r="H562" s="27">
        <f t="shared" si="272"/>
        <v>1</v>
      </c>
      <c r="I562" s="27">
        <f t="shared" si="273"/>
        <v>1</v>
      </c>
      <c r="J562" s="28"/>
      <c r="K562" s="147" t="s">
        <v>926</v>
      </c>
      <c r="L562" s="18">
        <v>1</v>
      </c>
      <c r="M562" s="11">
        <f t="shared" si="274"/>
        <v>1</v>
      </c>
      <c r="N562" s="11">
        <f t="shared" si="275"/>
        <v>1</v>
      </c>
    </row>
    <row r="563" spans="1:14" ht="67.5" customHeight="1" outlineLevel="2" x14ac:dyDescent="0.2">
      <c r="A563" s="149" t="s">
        <v>1474</v>
      </c>
      <c r="B563" s="24" t="s">
        <v>2426</v>
      </c>
      <c r="C563" s="25" t="s">
        <v>948</v>
      </c>
      <c r="D563" s="5" t="s">
        <v>901</v>
      </c>
      <c r="E563" s="26">
        <v>95.7</v>
      </c>
      <c r="F563" s="26">
        <v>95</v>
      </c>
      <c r="G563" s="26">
        <v>100</v>
      </c>
      <c r="H563" s="27">
        <f t="shared" si="272"/>
        <v>1.0526315789473684</v>
      </c>
      <c r="I563" s="27">
        <f t="shared" si="273"/>
        <v>1.044932079414838</v>
      </c>
      <c r="J563" s="28"/>
      <c r="K563" s="147" t="s">
        <v>926</v>
      </c>
      <c r="L563" s="18">
        <v>1</v>
      </c>
      <c r="M563" s="11">
        <f t="shared" si="274"/>
        <v>1</v>
      </c>
      <c r="N563" s="11">
        <f t="shared" si="275"/>
        <v>1.044932079414838</v>
      </c>
    </row>
    <row r="564" spans="1:14" ht="43.5" customHeight="1" outlineLevel="2" x14ac:dyDescent="0.2">
      <c r="A564" s="149" t="s">
        <v>1475</v>
      </c>
      <c r="B564" s="24" t="s">
        <v>861</v>
      </c>
      <c r="C564" s="25" t="s">
        <v>942</v>
      </c>
      <c r="D564" s="6" t="s">
        <v>902</v>
      </c>
      <c r="E564" s="30">
        <v>2598</v>
      </c>
      <c r="F564" s="30">
        <v>1750</v>
      </c>
      <c r="G564" s="30">
        <v>3141</v>
      </c>
      <c r="H564" s="27">
        <f t="shared" si="272"/>
        <v>1.7948571428571429</v>
      </c>
      <c r="I564" s="27">
        <f t="shared" si="273"/>
        <v>1.2090069284064666</v>
      </c>
      <c r="J564" s="28" t="s">
        <v>862</v>
      </c>
      <c r="K564" s="147" t="s">
        <v>926</v>
      </c>
      <c r="L564" s="18">
        <v>1</v>
      </c>
      <c r="M564" s="11">
        <f t="shared" si="274"/>
        <v>1</v>
      </c>
      <c r="N564" s="13" t="s">
        <v>938</v>
      </c>
    </row>
    <row r="565" spans="1:14" ht="22.5" outlineLevel="2" x14ac:dyDescent="0.2">
      <c r="A565" s="149" t="s">
        <v>1476</v>
      </c>
      <c r="B565" s="24" t="s">
        <v>863</v>
      </c>
      <c r="C565" s="25" t="s">
        <v>948</v>
      </c>
      <c r="D565" s="5" t="s">
        <v>901</v>
      </c>
      <c r="E565" s="26">
        <v>100</v>
      </c>
      <c r="F565" s="26">
        <v>100</v>
      </c>
      <c r="G565" s="26">
        <v>100</v>
      </c>
      <c r="H565" s="27">
        <f t="shared" si="272"/>
        <v>1</v>
      </c>
      <c r="I565" s="27">
        <f t="shared" si="273"/>
        <v>1</v>
      </c>
      <c r="J565" s="28"/>
      <c r="K565" s="147" t="s">
        <v>926</v>
      </c>
      <c r="L565" s="18">
        <v>1</v>
      </c>
      <c r="M565" s="11">
        <f t="shared" si="274"/>
        <v>1</v>
      </c>
      <c r="N565" s="11">
        <f t="shared" si="275"/>
        <v>1</v>
      </c>
    </row>
    <row r="566" spans="1:14" ht="45" customHeight="1" outlineLevel="2" x14ac:dyDescent="0.2">
      <c r="A566" s="149" t="s">
        <v>1477</v>
      </c>
      <c r="B566" s="24" t="s">
        <v>864</v>
      </c>
      <c r="C566" s="25" t="s">
        <v>948</v>
      </c>
      <c r="D566" s="5" t="s">
        <v>901</v>
      </c>
      <c r="E566" s="26">
        <v>100</v>
      </c>
      <c r="F566" s="26">
        <v>100</v>
      </c>
      <c r="G566" s="26">
        <v>100</v>
      </c>
      <c r="H566" s="27">
        <f t="shared" si="272"/>
        <v>1</v>
      </c>
      <c r="I566" s="27">
        <f t="shared" si="273"/>
        <v>1</v>
      </c>
      <c r="J566" s="28"/>
      <c r="K566" s="147" t="s">
        <v>926</v>
      </c>
      <c r="L566" s="18">
        <v>1</v>
      </c>
      <c r="M566" s="11">
        <f t="shared" si="274"/>
        <v>1</v>
      </c>
      <c r="N566" s="11">
        <f t="shared" si="275"/>
        <v>1</v>
      </c>
    </row>
    <row r="567" spans="1:14" ht="32.25" customHeight="1" outlineLevel="2" x14ac:dyDescent="0.2">
      <c r="A567" s="149" t="s">
        <v>1478</v>
      </c>
      <c r="B567" s="24" t="s">
        <v>865</v>
      </c>
      <c r="C567" s="25" t="s">
        <v>948</v>
      </c>
      <c r="D567" s="5" t="s">
        <v>901</v>
      </c>
      <c r="E567" s="26">
        <v>100</v>
      </c>
      <c r="F567" s="26">
        <v>100</v>
      </c>
      <c r="G567" s="26">
        <v>100</v>
      </c>
      <c r="H567" s="27">
        <f t="shared" si="272"/>
        <v>1</v>
      </c>
      <c r="I567" s="27">
        <f t="shared" si="273"/>
        <v>1</v>
      </c>
      <c r="J567" s="28"/>
      <c r="K567" s="147" t="s">
        <v>906</v>
      </c>
      <c r="L567" s="18">
        <v>1</v>
      </c>
      <c r="M567" s="11">
        <f t="shared" si="274"/>
        <v>1</v>
      </c>
      <c r="N567" s="11">
        <f t="shared" si="275"/>
        <v>1</v>
      </c>
    </row>
    <row r="568" spans="1:14" ht="45" outlineLevel="2" x14ac:dyDescent="0.2">
      <c r="A568" s="149" t="s">
        <v>1479</v>
      </c>
      <c r="B568" s="24" t="s">
        <v>866</v>
      </c>
      <c r="C568" s="25" t="s">
        <v>948</v>
      </c>
      <c r="D568" s="5" t="s">
        <v>901</v>
      </c>
      <c r="E568" s="26">
        <v>100</v>
      </c>
      <c r="F568" s="26">
        <v>100</v>
      </c>
      <c r="G568" s="26">
        <v>100</v>
      </c>
      <c r="H568" s="27">
        <f t="shared" si="272"/>
        <v>1</v>
      </c>
      <c r="I568" s="27">
        <f t="shared" si="273"/>
        <v>1</v>
      </c>
      <c r="J568" s="28"/>
      <c r="K568" s="147" t="s">
        <v>927</v>
      </c>
      <c r="L568" s="18">
        <v>1</v>
      </c>
      <c r="M568" s="11">
        <f t="shared" si="274"/>
        <v>1</v>
      </c>
      <c r="N568" s="11">
        <f t="shared" si="275"/>
        <v>1</v>
      </c>
    </row>
    <row r="569" spans="1:14" ht="45" customHeight="1" outlineLevel="2" x14ac:dyDescent="0.2">
      <c r="A569" s="149" t="s">
        <v>1480</v>
      </c>
      <c r="B569" s="24" t="s">
        <v>867</v>
      </c>
      <c r="C569" s="25" t="s">
        <v>971</v>
      </c>
      <c r="D569" s="6" t="s">
        <v>902</v>
      </c>
      <c r="E569" s="30">
        <v>320</v>
      </c>
      <c r="F569" s="30">
        <v>440</v>
      </c>
      <c r="G569" s="30">
        <v>440</v>
      </c>
      <c r="H569" s="27">
        <f t="shared" si="272"/>
        <v>1</v>
      </c>
      <c r="I569" s="27">
        <f t="shared" si="273"/>
        <v>1.375</v>
      </c>
      <c r="J569" s="28"/>
      <c r="K569" s="147" t="s">
        <v>927</v>
      </c>
      <c r="L569" s="18">
        <v>1</v>
      </c>
      <c r="M569" s="11">
        <f t="shared" si="274"/>
        <v>1</v>
      </c>
      <c r="N569" s="13" t="s">
        <v>938</v>
      </c>
    </row>
    <row r="570" spans="1:14" ht="45.75" customHeight="1" outlineLevel="2" x14ac:dyDescent="0.2">
      <c r="A570" s="149" t="s">
        <v>1481</v>
      </c>
      <c r="B570" s="24" t="s">
        <v>868</v>
      </c>
      <c r="C570" s="25" t="s">
        <v>948</v>
      </c>
      <c r="D570" s="5" t="s">
        <v>901</v>
      </c>
      <c r="E570" s="26">
        <v>70</v>
      </c>
      <c r="F570" s="26">
        <v>72</v>
      </c>
      <c r="G570" s="26">
        <v>75.600000000000009</v>
      </c>
      <c r="H570" s="27">
        <f t="shared" si="272"/>
        <v>1.05</v>
      </c>
      <c r="I570" s="27">
        <f t="shared" si="273"/>
        <v>1.08</v>
      </c>
      <c r="J570" s="28" t="s">
        <v>869</v>
      </c>
      <c r="K570" s="147" t="s">
        <v>926</v>
      </c>
      <c r="L570" s="18">
        <v>1</v>
      </c>
      <c r="M570" s="11">
        <f t="shared" si="274"/>
        <v>1</v>
      </c>
      <c r="N570" s="11">
        <f t="shared" si="275"/>
        <v>1.08</v>
      </c>
    </row>
    <row r="571" spans="1:14" ht="85.5" customHeight="1" outlineLevel="2" x14ac:dyDescent="0.2">
      <c r="A571" s="149" t="s">
        <v>1482</v>
      </c>
      <c r="B571" s="24" t="s">
        <v>870</v>
      </c>
      <c r="C571" s="25" t="s">
        <v>948</v>
      </c>
      <c r="D571" s="5" t="s">
        <v>901</v>
      </c>
      <c r="E571" s="26" t="s">
        <v>938</v>
      </c>
      <c r="F571" s="26">
        <v>40</v>
      </c>
      <c r="G571" s="26">
        <v>49.2</v>
      </c>
      <c r="H571" s="27">
        <f t="shared" si="272"/>
        <v>1.23</v>
      </c>
      <c r="I571" s="27" t="s">
        <v>938</v>
      </c>
      <c r="J571" s="28" t="s">
        <v>849</v>
      </c>
      <c r="K571" s="147" t="s">
        <v>906</v>
      </c>
      <c r="L571" s="18">
        <v>1</v>
      </c>
      <c r="M571" s="11">
        <f t="shared" si="274"/>
        <v>1</v>
      </c>
      <c r="N571" s="11" t="s">
        <v>938</v>
      </c>
    </row>
    <row r="572" spans="1:14" ht="15.75" customHeight="1" outlineLevel="1" x14ac:dyDescent="0.2">
      <c r="A572" s="127" t="s">
        <v>40</v>
      </c>
      <c r="B572" s="289" t="s">
        <v>871</v>
      </c>
      <c r="C572" s="289"/>
      <c r="D572" s="289"/>
      <c r="E572" s="289"/>
      <c r="F572" s="289"/>
      <c r="G572" s="289"/>
      <c r="H572" s="128">
        <f>AVERAGE(M573:M584)</f>
        <v>0.9830833333333332</v>
      </c>
      <c r="I572" s="128">
        <f>AVERAGE(N573:N584)</f>
        <v>1.0742567238092184</v>
      </c>
      <c r="J572" s="129"/>
      <c r="K572" s="130"/>
      <c r="L572" s="18"/>
    </row>
    <row r="573" spans="1:14" ht="22.5" customHeight="1" outlineLevel="2" x14ac:dyDescent="0.2">
      <c r="A573" s="149" t="s">
        <v>1483</v>
      </c>
      <c r="B573" s="24" t="s">
        <v>872</v>
      </c>
      <c r="C573" s="25" t="s">
        <v>948</v>
      </c>
      <c r="D573" s="5" t="s">
        <v>901</v>
      </c>
      <c r="E573" s="26">
        <v>71.100000000000009</v>
      </c>
      <c r="F573" s="26">
        <v>61</v>
      </c>
      <c r="G573" s="26">
        <v>81</v>
      </c>
      <c r="H573" s="27">
        <f t="shared" ref="H573:H584" si="276">(G573/F573)^L573</f>
        <v>1.3278688524590163</v>
      </c>
      <c r="I573" s="27">
        <f t="shared" ref="I573:I584" si="277">(G573/E573)^L573</f>
        <v>1.1392405063291138</v>
      </c>
      <c r="J573" s="28" t="s">
        <v>953</v>
      </c>
      <c r="K573" s="147" t="s">
        <v>917</v>
      </c>
      <c r="L573" s="18">
        <v>1</v>
      </c>
      <c r="M573" s="11">
        <f t="shared" ref="M573:M584" si="278">IF(H573&gt;1,1,H573)</f>
        <v>1</v>
      </c>
      <c r="N573" s="11">
        <f t="shared" ref="N573:N584" si="279">IF(I573&gt;1.25,1.25,I573)</f>
        <v>1.1392405063291138</v>
      </c>
    </row>
    <row r="574" spans="1:14" ht="33.75" outlineLevel="2" x14ac:dyDescent="0.2">
      <c r="A574" s="149" t="s">
        <v>1484</v>
      </c>
      <c r="B574" s="24" t="s">
        <v>873</v>
      </c>
      <c r="C574" s="25" t="s">
        <v>948</v>
      </c>
      <c r="D574" s="5" t="s">
        <v>901</v>
      </c>
      <c r="E574" s="26">
        <v>100</v>
      </c>
      <c r="F574" s="26">
        <v>100</v>
      </c>
      <c r="G574" s="26">
        <v>100</v>
      </c>
      <c r="H574" s="27">
        <f t="shared" si="276"/>
        <v>1</v>
      </c>
      <c r="I574" s="27">
        <f t="shared" si="277"/>
        <v>1</v>
      </c>
      <c r="J574" s="28"/>
      <c r="K574" s="147" t="s">
        <v>917</v>
      </c>
      <c r="L574" s="18">
        <v>1</v>
      </c>
      <c r="M574" s="11">
        <f t="shared" si="278"/>
        <v>1</v>
      </c>
      <c r="N574" s="11">
        <f t="shared" si="279"/>
        <v>1</v>
      </c>
    </row>
    <row r="575" spans="1:14" ht="33" customHeight="1" outlineLevel="2" x14ac:dyDescent="0.2">
      <c r="A575" s="149" t="s">
        <v>1485</v>
      </c>
      <c r="B575" s="24" t="s">
        <v>874</v>
      </c>
      <c r="C575" s="25" t="s">
        <v>942</v>
      </c>
      <c r="D575" s="6" t="s">
        <v>902</v>
      </c>
      <c r="E575" s="30">
        <v>10071</v>
      </c>
      <c r="F575" s="30">
        <v>9600</v>
      </c>
      <c r="G575" s="30">
        <v>9959</v>
      </c>
      <c r="H575" s="27">
        <f t="shared" si="276"/>
        <v>1.0373958333333333</v>
      </c>
      <c r="I575" s="27">
        <f t="shared" si="277"/>
        <v>0.9888789593883428</v>
      </c>
      <c r="J575" s="28"/>
      <c r="K575" s="147" t="s">
        <v>917</v>
      </c>
      <c r="L575" s="18">
        <v>1</v>
      </c>
      <c r="M575" s="11">
        <f t="shared" si="278"/>
        <v>1</v>
      </c>
      <c r="N575" s="13" t="s">
        <v>938</v>
      </c>
    </row>
    <row r="576" spans="1:14" ht="45" outlineLevel="2" x14ac:dyDescent="0.2">
      <c r="A576" s="149" t="s">
        <v>1486</v>
      </c>
      <c r="B576" s="24" t="s">
        <v>875</v>
      </c>
      <c r="C576" s="25" t="s">
        <v>942</v>
      </c>
      <c r="D576" s="6" t="s">
        <v>902</v>
      </c>
      <c r="E576" s="30">
        <v>20</v>
      </c>
      <c r="F576" s="30">
        <v>20</v>
      </c>
      <c r="G576" s="30">
        <v>19</v>
      </c>
      <c r="H576" s="27">
        <f t="shared" si="276"/>
        <v>0.95</v>
      </c>
      <c r="I576" s="27">
        <f t="shared" si="277"/>
        <v>0.95</v>
      </c>
      <c r="J576" s="28" t="s">
        <v>876</v>
      </c>
      <c r="K576" s="147" t="s">
        <v>917</v>
      </c>
      <c r="L576" s="18">
        <v>1</v>
      </c>
      <c r="M576" s="11">
        <f t="shared" si="278"/>
        <v>0.95</v>
      </c>
      <c r="N576" s="13" t="s">
        <v>938</v>
      </c>
    </row>
    <row r="577" spans="1:14" ht="43.5" customHeight="1" outlineLevel="2" x14ac:dyDescent="0.2">
      <c r="A577" s="149" t="s">
        <v>1487</v>
      </c>
      <c r="B577" s="24" t="s">
        <v>877</v>
      </c>
      <c r="C577" s="25" t="s">
        <v>948</v>
      </c>
      <c r="D577" s="5" t="s">
        <v>901</v>
      </c>
      <c r="E577" s="26">
        <v>100</v>
      </c>
      <c r="F577" s="26">
        <v>100</v>
      </c>
      <c r="G577" s="26">
        <v>100</v>
      </c>
      <c r="H577" s="27">
        <f t="shared" si="276"/>
        <v>1</v>
      </c>
      <c r="I577" s="27">
        <f t="shared" si="277"/>
        <v>1</v>
      </c>
      <c r="J577" s="28"/>
      <c r="K577" s="147" t="s">
        <v>917</v>
      </c>
      <c r="L577" s="18">
        <v>1</v>
      </c>
      <c r="M577" s="11">
        <f t="shared" si="278"/>
        <v>1</v>
      </c>
      <c r="N577" s="11">
        <f t="shared" si="279"/>
        <v>1</v>
      </c>
    </row>
    <row r="578" spans="1:14" ht="54" customHeight="1" outlineLevel="2" x14ac:dyDescent="0.2">
      <c r="A578" s="149" t="s">
        <v>1488</v>
      </c>
      <c r="B578" s="24" t="s">
        <v>878</v>
      </c>
      <c r="C578" s="25" t="s">
        <v>948</v>
      </c>
      <c r="D578" s="5" t="s">
        <v>901</v>
      </c>
      <c r="E578" s="26">
        <v>62.4</v>
      </c>
      <c r="F578" s="26">
        <v>66</v>
      </c>
      <c r="G578" s="26">
        <v>69.3</v>
      </c>
      <c r="H578" s="27">
        <f t="shared" si="276"/>
        <v>1.05</v>
      </c>
      <c r="I578" s="27">
        <f t="shared" si="277"/>
        <v>1.1105769230769231</v>
      </c>
      <c r="J578" s="28" t="s">
        <v>879</v>
      </c>
      <c r="K578" s="147" t="s">
        <v>917</v>
      </c>
      <c r="L578" s="18">
        <v>1</v>
      </c>
      <c r="M578" s="11">
        <f t="shared" si="278"/>
        <v>1</v>
      </c>
      <c r="N578" s="11">
        <f t="shared" si="279"/>
        <v>1.1105769230769231</v>
      </c>
    </row>
    <row r="579" spans="1:14" ht="66.75" customHeight="1" outlineLevel="2" x14ac:dyDescent="0.2">
      <c r="A579" s="149" t="s">
        <v>1489</v>
      </c>
      <c r="B579" s="24" t="s">
        <v>880</v>
      </c>
      <c r="C579" s="25" t="s">
        <v>948</v>
      </c>
      <c r="D579" s="5" t="s">
        <v>901</v>
      </c>
      <c r="E579" s="26">
        <v>86.7</v>
      </c>
      <c r="F579" s="26">
        <v>100</v>
      </c>
      <c r="G579" s="26">
        <v>87.5</v>
      </c>
      <c r="H579" s="27">
        <f t="shared" si="276"/>
        <v>0.875</v>
      </c>
      <c r="I579" s="27">
        <f t="shared" si="277"/>
        <v>1.0092272202998847</v>
      </c>
      <c r="J579" s="28" t="s">
        <v>881</v>
      </c>
      <c r="K579" s="147" t="s">
        <v>917</v>
      </c>
      <c r="L579" s="18">
        <v>1</v>
      </c>
      <c r="M579" s="11">
        <f t="shared" si="278"/>
        <v>0.875</v>
      </c>
      <c r="N579" s="11">
        <f t="shared" si="279"/>
        <v>1.0092272202998847</v>
      </c>
    </row>
    <row r="580" spans="1:14" ht="56.25" outlineLevel="2" x14ac:dyDescent="0.2">
      <c r="A580" s="149" t="s">
        <v>1490</v>
      </c>
      <c r="B580" s="24" t="s">
        <v>882</v>
      </c>
      <c r="C580" s="25" t="s">
        <v>946</v>
      </c>
      <c r="D580" s="5" t="s">
        <v>901</v>
      </c>
      <c r="E580" s="26">
        <v>15.1</v>
      </c>
      <c r="F580" s="26">
        <v>16.5</v>
      </c>
      <c r="G580" s="26">
        <v>19.400000000000002</v>
      </c>
      <c r="H580" s="27">
        <f t="shared" si="276"/>
        <v>1.1757575757575758</v>
      </c>
      <c r="I580" s="27">
        <f t="shared" si="277"/>
        <v>1.2847682119205299</v>
      </c>
      <c r="J580" s="28" t="s">
        <v>883</v>
      </c>
      <c r="K580" s="147" t="s">
        <v>917</v>
      </c>
      <c r="L580" s="18">
        <v>1</v>
      </c>
      <c r="M580" s="11">
        <f t="shared" si="278"/>
        <v>1</v>
      </c>
      <c r="N580" s="11">
        <f t="shared" si="279"/>
        <v>1.25</v>
      </c>
    </row>
    <row r="581" spans="1:14" ht="45" outlineLevel="2" x14ac:dyDescent="0.2">
      <c r="A581" s="149" t="s">
        <v>1491</v>
      </c>
      <c r="B581" s="24" t="s">
        <v>2419</v>
      </c>
      <c r="C581" s="25" t="s">
        <v>948</v>
      </c>
      <c r="D581" s="5" t="s">
        <v>901</v>
      </c>
      <c r="E581" s="26" t="s">
        <v>938</v>
      </c>
      <c r="F581" s="26">
        <v>100</v>
      </c>
      <c r="G581" s="26">
        <v>100</v>
      </c>
      <c r="H581" s="27">
        <f t="shared" si="276"/>
        <v>1</v>
      </c>
      <c r="I581" s="27" t="s">
        <v>938</v>
      </c>
      <c r="J581" s="28"/>
      <c r="K581" s="147" t="s">
        <v>917</v>
      </c>
      <c r="L581" s="18">
        <v>1</v>
      </c>
      <c r="M581" s="11">
        <f t="shared" si="278"/>
        <v>1</v>
      </c>
      <c r="N581" s="11" t="s">
        <v>938</v>
      </c>
    </row>
    <row r="582" spans="1:14" ht="33.75" outlineLevel="2" x14ac:dyDescent="0.2">
      <c r="A582" s="149" t="s">
        <v>1492</v>
      </c>
      <c r="B582" s="24" t="s">
        <v>884</v>
      </c>
      <c r="C582" s="25" t="s">
        <v>940</v>
      </c>
      <c r="D582" s="6" t="s">
        <v>902</v>
      </c>
      <c r="E582" s="26">
        <v>27.8</v>
      </c>
      <c r="F582" s="26">
        <v>5</v>
      </c>
      <c r="G582" s="26">
        <v>4.8600000000000003</v>
      </c>
      <c r="H582" s="27">
        <f t="shared" si="276"/>
        <v>0.97200000000000009</v>
      </c>
      <c r="I582" s="27">
        <f t="shared" si="277"/>
        <v>0.17482014388489209</v>
      </c>
      <c r="J582" s="28" t="s">
        <v>885</v>
      </c>
      <c r="K582" s="147" t="s">
        <v>917</v>
      </c>
      <c r="L582" s="18">
        <v>1</v>
      </c>
      <c r="M582" s="11">
        <f t="shared" si="278"/>
        <v>0.97200000000000009</v>
      </c>
      <c r="N582" s="13" t="s">
        <v>938</v>
      </c>
    </row>
    <row r="583" spans="1:14" ht="33.75" customHeight="1" outlineLevel="2" x14ac:dyDescent="0.2">
      <c r="A583" s="149" t="s">
        <v>1493</v>
      </c>
      <c r="B583" s="24" t="s">
        <v>886</v>
      </c>
      <c r="C583" s="25" t="s">
        <v>942</v>
      </c>
      <c r="D583" s="5" t="s">
        <v>901</v>
      </c>
      <c r="E583" s="30">
        <v>1094</v>
      </c>
      <c r="F583" s="30">
        <v>1085</v>
      </c>
      <c r="G583" s="30">
        <v>1187</v>
      </c>
      <c r="H583" s="27">
        <f t="shared" si="276"/>
        <v>1.0940092165898618</v>
      </c>
      <c r="I583" s="27">
        <f t="shared" si="277"/>
        <v>1.0850091407678244</v>
      </c>
      <c r="J583" s="28" t="s">
        <v>887</v>
      </c>
      <c r="K583" s="147" t="s">
        <v>917</v>
      </c>
      <c r="L583" s="18">
        <v>1</v>
      </c>
      <c r="M583" s="11">
        <f t="shared" si="278"/>
        <v>1</v>
      </c>
      <c r="N583" s="11">
        <f t="shared" si="279"/>
        <v>1.0850091407678244</v>
      </c>
    </row>
    <row r="584" spans="1:14" ht="45" outlineLevel="2" x14ac:dyDescent="0.2">
      <c r="A584" s="149" t="s">
        <v>1494</v>
      </c>
      <c r="B584" s="24" t="s">
        <v>888</v>
      </c>
      <c r="C584" s="25" t="s">
        <v>948</v>
      </c>
      <c r="D584" s="5" t="s">
        <v>901</v>
      </c>
      <c r="E584" s="26">
        <v>100</v>
      </c>
      <c r="F584" s="26">
        <v>100</v>
      </c>
      <c r="G584" s="26">
        <v>100</v>
      </c>
      <c r="H584" s="27">
        <f t="shared" si="276"/>
        <v>1</v>
      </c>
      <c r="I584" s="27">
        <f t="shared" si="277"/>
        <v>1</v>
      </c>
      <c r="J584" s="28"/>
      <c r="K584" s="147" t="s">
        <v>917</v>
      </c>
      <c r="L584" s="18">
        <v>1</v>
      </c>
      <c r="M584" s="11">
        <f t="shared" si="278"/>
        <v>1</v>
      </c>
      <c r="N584" s="11">
        <f t="shared" si="279"/>
        <v>1</v>
      </c>
    </row>
    <row r="585" spans="1:14" ht="23.25" customHeight="1" outlineLevel="1" x14ac:dyDescent="0.2">
      <c r="A585" s="127" t="s">
        <v>43</v>
      </c>
      <c r="B585" s="289" t="s">
        <v>889</v>
      </c>
      <c r="C585" s="289"/>
      <c r="D585" s="289"/>
      <c r="E585" s="289"/>
      <c r="F585" s="289"/>
      <c r="G585" s="289"/>
      <c r="H585" s="128">
        <f>AVERAGE(M586:M589)</f>
        <v>1</v>
      </c>
      <c r="I585" s="128">
        <f>AVERAGE(N586:N589)</f>
        <v>1.0586107129585389</v>
      </c>
      <c r="J585" s="129"/>
      <c r="K585" s="130"/>
      <c r="L585" s="18"/>
    </row>
    <row r="586" spans="1:14" ht="54" customHeight="1" outlineLevel="2" x14ac:dyDescent="0.2">
      <c r="A586" s="149" t="s">
        <v>1495</v>
      </c>
      <c r="B586" s="24" t="s">
        <v>890</v>
      </c>
      <c r="C586" s="25" t="s">
        <v>948</v>
      </c>
      <c r="D586" s="5" t="s">
        <v>901</v>
      </c>
      <c r="E586" s="26">
        <v>39</v>
      </c>
      <c r="F586" s="26">
        <v>41</v>
      </c>
      <c r="G586" s="26">
        <v>41</v>
      </c>
      <c r="H586" s="27">
        <f t="shared" ref="H586:H589" si="280">(G586/F586)^L586</f>
        <v>1</v>
      </c>
      <c r="I586" s="27">
        <f t="shared" ref="I586:I589" si="281">(G586/E586)^L586</f>
        <v>1.0512820512820513</v>
      </c>
      <c r="J586" s="28"/>
      <c r="K586" s="147" t="s">
        <v>927</v>
      </c>
      <c r="L586" s="18">
        <v>1</v>
      </c>
      <c r="M586" s="11">
        <f t="shared" ref="M586:M589" si="282">IF(H586&gt;1,1,H586)</f>
        <v>1</v>
      </c>
      <c r="N586" s="11">
        <f t="shared" ref="N586:N589" si="283">IF(I586&gt;1.25,1.25,I586)</f>
        <v>1.0512820512820513</v>
      </c>
    </row>
    <row r="587" spans="1:14" ht="31.5" customHeight="1" outlineLevel="2" x14ac:dyDescent="0.2">
      <c r="A587" s="149" t="s">
        <v>1496</v>
      </c>
      <c r="B587" s="24" t="s">
        <v>891</v>
      </c>
      <c r="C587" s="25" t="s">
        <v>948</v>
      </c>
      <c r="D587" s="5" t="s">
        <v>901</v>
      </c>
      <c r="E587" s="26">
        <v>70</v>
      </c>
      <c r="F587" s="26">
        <v>72</v>
      </c>
      <c r="G587" s="26">
        <v>72</v>
      </c>
      <c r="H587" s="27">
        <f t="shared" si="280"/>
        <v>1</v>
      </c>
      <c r="I587" s="27">
        <f t="shared" si="281"/>
        <v>1.0285714285714285</v>
      </c>
      <c r="J587" s="28"/>
      <c r="K587" s="147" t="s">
        <v>927</v>
      </c>
      <c r="L587" s="18">
        <v>1</v>
      </c>
      <c r="M587" s="11">
        <f t="shared" si="282"/>
        <v>1</v>
      </c>
      <c r="N587" s="11">
        <f t="shared" si="283"/>
        <v>1.0285714285714285</v>
      </c>
    </row>
    <row r="588" spans="1:14" ht="31.5" customHeight="1" outlineLevel="2" x14ac:dyDescent="0.2">
      <c r="A588" s="149" t="s">
        <v>1497</v>
      </c>
      <c r="B588" s="24" t="s">
        <v>892</v>
      </c>
      <c r="C588" s="25" t="s">
        <v>948</v>
      </c>
      <c r="D588" s="5" t="s">
        <v>901</v>
      </c>
      <c r="E588" s="26">
        <v>45</v>
      </c>
      <c r="F588" s="26">
        <v>50</v>
      </c>
      <c r="G588" s="26">
        <v>50</v>
      </c>
      <c r="H588" s="27">
        <f t="shared" si="280"/>
        <v>1</v>
      </c>
      <c r="I588" s="27">
        <f t="shared" si="281"/>
        <v>1.1111111111111112</v>
      </c>
      <c r="J588" s="28"/>
      <c r="K588" s="147" t="s">
        <v>927</v>
      </c>
      <c r="L588" s="18">
        <v>1</v>
      </c>
      <c r="M588" s="11">
        <f t="shared" si="282"/>
        <v>1</v>
      </c>
      <c r="N588" s="11">
        <f t="shared" si="283"/>
        <v>1.1111111111111112</v>
      </c>
    </row>
    <row r="589" spans="1:14" ht="45" outlineLevel="2" x14ac:dyDescent="0.2">
      <c r="A589" s="149" t="s">
        <v>1498</v>
      </c>
      <c r="B589" s="24" t="s">
        <v>893</v>
      </c>
      <c r="C589" s="25" t="s">
        <v>948</v>
      </c>
      <c r="D589" s="5" t="s">
        <v>901</v>
      </c>
      <c r="E589" s="26">
        <v>69</v>
      </c>
      <c r="F589" s="26">
        <v>72</v>
      </c>
      <c r="G589" s="26">
        <v>72</v>
      </c>
      <c r="H589" s="27">
        <f t="shared" si="280"/>
        <v>1</v>
      </c>
      <c r="I589" s="27">
        <f t="shared" si="281"/>
        <v>1.0434782608695652</v>
      </c>
      <c r="J589" s="28"/>
      <c r="K589" s="147" t="s">
        <v>927</v>
      </c>
      <c r="L589" s="18">
        <v>1</v>
      </c>
      <c r="M589" s="11">
        <f t="shared" si="282"/>
        <v>1</v>
      </c>
      <c r="N589" s="11">
        <f t="shared" si="283"/>
        <v>1.0434782608695652</v>
      </c>
    </row>
    <row r="590" spans="1:14" ht="15" customHeight="1" outlineLevel="1" x14ac:dyDescent="0.2">
      <c r="A590" s="127" t="s">
        <v>45</v>
      </c>
      <c r="B590" s="289" t="s">
        <v>894</v>
      </c>
      <c r="C590" s="289"/>
      <c r="D590" s="289"/>
      <c r="E590" s="289"/>
      <c r="F590" s="289"/>
      <c r="G590" s="289"/>
      <c r="H590" s="128">
        <f>AVERAGE(M591:M596)</f>
        <v>1</v>
      </c>
      <c r="I590" s="128">
        <f>AVERAGE(N591:N596)</f>
        <v>1.0038095238095239</v>
      </c>
      <c r="J590" s="129"/>
      <c r="K590" s="130"/>
      <c r="L590" s="18"/>
    </row>
    <row r="591" spans="1:14" ht="33.75" outlineLevel="2" x14ac:dyDescent="0.2">
      <c r="A591" s="149" t="s">
        <v>1499</v>
      </c>
      <c r="B591" s="24" t="s">
        <v>895</v>
      </c>
      <c r="C591" s="25" t="s">
        <v>948</v>
      </c>
      <c r="D591" s="5" t="s">
        <v>901</v>
      </c>
      <c r="E591" s="26">
        <v>100</v>
      </c>
      <c r="F591" s="26">
        <v>100</v>
      </c>
      <c r="G591" s="26">
        <v>100</v>
      </c>
      <c r="H591" s="27">
        <f t="shared" ref="H591:H596" si="284">(G591/F591)^L591</f>
        <v>1</v>
      </c>
      <c r="I591" s="27">
        <f t="shared" ref="I591:I596" si="285">(G591/E591)^L591</f>
        <v>1</v>
      </c>
      <c r="J591" s="28"/>
      <c r="K591" s="147" t="s">
        <v>926</v>
      </c>
      <c r="L591" s="18">
        <v>1</v>
      </c>
      <c r="M591" s="11">
        <f t="shared" ref="M591:M596" si="286">IF(H591&gt;1,1,H591)</f>
        <v>1</v>
      </c>
      <c r="N591" s="11">
        <f t="shared" ref="N591:N596" si="287">IF(I591&gt;1.25,1.25,I591)</f>
        <v>1</v>
      </c>
    </row>
    <row r="592" spans="1:14" ht="45.75" customHeight="1" outlineLevel="2" x14ac:dyDescent="0.2">
      <c r="A592" s="149" t="s">
        <v>1500</v>
      </c>
      <c r="B592" s="24" t="s">
        <v>896</v>
      </c>
      <c r="C592" s="25" t="s">
        <v>948</v>
      </c>
      <c r="D592" s="5" t="s">
        <v>901</v>
      </c>
      <c r="E592" s="26">
        <v>87.5</v>
      </c>
      <c r="F592" s="26">
        <v>87.5</v>
      </c>
      <c r="G592" s="26">
        <v>89.5</v>
      </c>
      <c r="H592" s="27">
        <f t="shared" si="284"/>
        <v>1.0228571428571429</v>
      </c>
      <c r="I592" s="27">
        <f t="shared" si="285"/>
        <v>1.0228571428571429</v>
      </c>
      <c r="J592" s="28"/>
      <c r="K592" s="147" t="s">
        <v>926</v>
      </c>
      <c r="L592" s="18">
        <v>1</v>
      </c>
      <c r="M592" s="11">
        <f t="shared" si="286"/>
        <v>1</v>
      </c>
      <c r="N592" s="11">
        <f t="shared" si="287"/>
        <v>1.0228571428571429</v>
      </c>
    </row>
    <row r="593" spans="1:14" ht="22.5" outlineLevel="2" x14ac:dyDescent="0.2">
      <c r="A593" s="149" t="s">
        <v>1501</v>
      </c>
      <c r="B593" s="24" t="s">
        <v>897</v>
      </c>
      <c r="C593" s="25" t="s">
        <v>948</v>
      </c>
      <c r="D593" s="5" t="s">
        <v>901</v>
      </c>
      <c r="E593" s="26">
        <v>100</v>
      </c>
      <c r="F593" s="26">
        <v>100</v>
      </c>
      <c r="G593" s="26">
        <v>100</v>
      </c>
      <c r="H593" s="27">
        <f t="shared" si="284"/>
        <v>1</v>
      </c>
      <c r="I593" s="27">
        <f t="shared" si="285"/>
        <v>1</v>
      </c>
      <c r="J593" s="28"/>
      <c r="K593" s="147" t="s">
        <v>926</v>
      </c>
      <c r="L593" s="18">
        <v>1</v>
      </c>
      <c r="M593" s="11">
        <f t="shared" si="286"/>
        <v>1</v>
      </c>
      <c r="N593" s="11">
        <f t="shared" si="287"/>
        <v>1</v>
      </c>
    </row>
    <row r="594" spans="1:14" ht="22.5" outlineLevel="2" x14ac:dyDescent="0.2">
      <c r="A594" s="149" t="s">
        <v>1502</v>
      </c>
      <c r="B594" s="24" t="s">
        <v>898</v>
      </c>
      <c r="C594" s="25" t="s">
        <v>948</v>
      </c>
      <c r="D594" s="5" t="s">
        <v>901</v>
      </c>
      <c r="E594" s="26">
        <v>100</v>
      </c>
      <c r="F594" s="26">
        <v>100</v>
      </c>
      <c r="G594" s="26">
        <v>100</v>
      </c>
      <c r="H594" s="27">
        <f t="shared" si="284"/>
        <v>1</v>
      </c>
      <c r="I594" s="27">
        <f t="shared" si="285"/>
        <v>1</v>
      </c>
      <c r="J594" s="28"/>
      <c r="K594" s="147" t="s">
        <v>926</v>
      </c>
      <c r="L594" s="18">
        <v>1</v>
      </c>
      <c r="M594" s="11">
        <f t="shared" si="286"/>
        <v>1</v>
      </c>
      <c r="N594" s="11">
        <f t="shared" si="287"/>
        <v>1</v>
      </c>
    </row>
    <row r="595" spans="1:14" ht="33.75" outlineLevel="2" x14ac:dyDescent="0.2">
      <c r="A595" s="149" t="s">
        <v>1503</v>
      </c>
      <c r="B595" s="24" t="s">
        <v>899</v>
      </c>
      <c r="C595" s="25" t="s">
        <v>948</v>
      </c>
      <c r="D595" s="5" t="s">
        <v>901</v>
      </c>
      <c r="E595" s="26">
        <v>100</v>
      </c>
      <c r="F595" s="26">
        <v>100</v>
      </c>
      <c r="G595" s="26">
        <v>100</v>
      </c>
      <c r="H595" s="27">
        <f t="shared" si="284"/>
        <v>1</v>
      </c>
      <c r="I595" s="27">
        <f t="shared" si="285"/>
        <v>1</v>
      </c>
      <c r="J595" s="28"/>
      <c r="K595" s="147" t="s">
        <v>926</v>
      </c>
      <c r="L595" s="18">
        <v>1</v>
      </c>
      <c r="M595" s="11">
        <f t="shared" si="286"/>
        <v>1</v>
      </c>
      <c r="N595" s="11">
        <f t="shared" si="287"/>
        <v>1</v>
      </c>
    </row>
    <row r="596" spans="1:14" ht="33.75" outlineLevel="2" x14ac:dyDescent="0.2">
      <c r="A596" s="149" t="s">
        <v>1504</v>
      </c>
      <c r="B596" s="24" t="s">
        <v>900</v>
      </c>
      <c r="C596" s="25" t="s">
        <v>948</v>
      </c>
      <c r="D596" s="5" t="s">
        <v>901</v>
      </c>
      <c r="E596" s="26">
        <v>100</v>
      </c>
      <c r="F596" s="26">
        <v>100</v>
      </c>
      <c r="G596" s="26">
        <v>100</v>
      </c>
      <c r="H596" s="27">
        <f t="shared" si="284"/>
        <v>1</v>
      </c>
      <c r="I596" s="27">
        <f t="shared" si="285"/>
        <v>1</v>
      </c>
      <c r="J596" s="28"/>
      <c r="K596" s="147" t="s">
        <v>926</v>
      </c>
      <c r="L596" s="18">
        <v>1</v>
      </c>
      <c r="M596" s="11">
        <f t="shared" si="286"/>
        <v>1</v>
      </c>
      <c r="N596" s="11">
        <f t="shared" si="287"/>
        <v>1</v>
      </c>
    </row>
  </sheetData>
  <autoFilter ref="A4:N596"/>
  <mergeCells count="89">
    <mergeCell ref="B456:G456"/>
    <mergeCell ref="B460:G460"/>
    <mergeCell ref="B469:G469"/>
    <mergeCell ref="B487:G487"/>
    <mergeCell ref="B495:G495"/>
    <mergeCell ref="B491:G491"/>
    <mergeCell ref="B508:G508"/>
    <mergeCell ref="B539:G539"/>
    <mergeCell ref="B504:G504"/>
    <mergeCell ref="B516:G516"/>
    <mergeCell ref="B522:G522"/>
    <mergeCell ref="B527:G527"/>
    <mergeCell ref="B535:G535"/>
    <mergeCell ref="B549:G549"/>
    <mergeCell ref="B572:G572"/>
    <mergeCell ref="B585:G585"/>
    <mergeCell ref="B590:G590"/>
    <mergeCell ref="B6:G6"/>
    <mergeCell ref="B111:G111"/>
    <mergeCell ref="B142:G142"/>
    <mergeCell ref="B175:G175"/>
    <mergeCell ref="B192:G192"/>
    <mergeCell ref="B213:G213"/>
    <mergeCell ref="B243:G243"/>
    <mergeCell ref="B275:G275"/>
    <mergeCell ref="B287:G287"/>
    <mergeCell ref="B312:G312"/>
    <mergeCell ref="B368:G368"/>
    <mergeCell ref="B384:G384"/>
    <mergeCell ref="B413:G413"/>
    <mergeCell ref="B420:G420"/>
    <mergeCell ref="B437:G437"/>
    <mergeCell ref="B446:G446"/>
    <mergeCell ref="B371:G371"/>
    <mergeCell ref="B378:G378"/>
    <mergeCell ref="B388:G388"/>
    <mergeCell ref="B393:G393"/>
    <mergeCell ref="B396:G396"/>
    <mergeCell ref="B404:G404"/>
    <mergeCell ref="B428:G428"/>
    <mergeCell ref="B408:G408"/>
    <mergeCell ref="B326:G326"/>
    <mergeCell ref="B335:G335"/>
    <mergeCell ref="B347:G347"/>
    <mergeCell ref="B352:G352"/>
    <mergeCell ref="B358:G358"/>
    <mergeCell ref="B277:G277"/>
    <mergeCell ref="B283:G283"/>
    <mergeCell ref="B291:G291"/>
    <mergeCell ref="B296:G296"/>
    <mergeCell ref="B305:G305"/>
    <mergeCell ref="B227:G227"/>
    <mergeCell ref="B240:G240"/>
    <mergeCell ref="B252:G252"/>
    <mergeCell ref="B264:G264"/>
    <mergeCell ref="B267:G267"/>
    <mergeCell ref="B187:G187"/>
    <mergeCell ref="B197:G197"/>
    <mergeCell ref="B206:G206"/>
    <mergeCell ref="B220:G220"/>
    <mergeCell ref="B225:G225"/>
    <mergeCell ref="B150:G150"/>
    <mergeCell ref="B157:G157"/>
    <mergeCell ref="B168:G168"/>
    <mergeCell ref="B178:G178"/>
    <mergeCell ref="B181:G181"/>
    <mergeCell ref="B105:G105"/>
    <mergeCell ref="B115:G115"/>
    <mergeCell ref="B132:G132"/>
    <mergeCell ref="B120:G120"/>
    <mergeCell ref="B140:G140"/>
    <mergeCell ref="B23:G23"/>
    <mergeCell ref="B50:G50"/>
    <mergeCell ref="B80:G80"/>
    <mergeCell ref="B88:G88"/>
    <mergeCell ref="B95:G95"/>
    <mergeCell ref="M4:M5"/>
    <mergeCell ref="N4:N5"/>
    <mergeCell ref="I4:I5"/>
    <mergeCell ref="D4:D5"/>
    <mergeCell ref="K4:K5"/>
    <mergeCell ref="H4:H5"/>
    <mergeCell ref="F4:G4"/>
    <mergeCell ref="J4:J5"/>
    <mergeCell ref="B4:B5"/>
    <mergeCell ref="A2:K2"/>
    <mergeCell ref="L4:L5"/>
    <mergeCell ref="A4:A5"/>
    <mergeCell ref="C4:C5"/>
  </mergeCells>
  <conditionalFormatting sqref="H6:H596">
    <cfRule type="iconSet" priority="2">
      <iconSet iconSet="3Symbols">
        <cfvo type="percent" val="0"/>
        <cfvo type="num" val="0.85"/>
        <cfvo type="num" val="0.995"/>
      </iconSet>
    </cfRule>
  </conditionalFormatting>
  <conditionalFormatting sqref="I6:I596">
    <cfRule type="iconSet" priority="1">
      <iconSet iconSet="5Arrows">
        <cfvo type="percent" val="0"/>
        <cfvo type="num" val="0.99"/>
        <cfvo type="num" val="1"/>
        <cfvo type="num" val="1" gte="0"/>
        <cfvo type="num" val="1.03"/>
      </iconSet>
    </cfRule>
  </conditionalFormatting>
  <pageMargins left="0.39370078740157483" right="0.39370078740157483" top="0.51181102362204722" bottom="0.39370078740157483" header="0.19685039370078741" footer="0.39370078740157483"/>
  <pageSetup paperSize="9" scale="90" fitToHeight="0" pageOrder="overThenDown" orientation="landscape" r:id="rId1"/>
  <headerFooter differentFirst="1">
    <oddHeader>&amp;C&amp;"Times New Roman,обычный"&amp;8&amp;P</oddHeader>
  </headerFooter>
  <ignoredErrors>
    <ignoredError sqref="H590:I59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IG1360"/>
  <sheetViews>
    <sheetView view="pageBreakPreview" zoomScale="85" zoomScaleNormal="85" zoomScaleSheetLayoutView="85" workbookViewId="0">
      <pane xSplit="2" ySplit="6" topLeftCell="C7" activePane="bottomRight" state="frozen"/>
      <selection pane="topRight" activeCell="C1" sqref="C1"/>
      <selection pane="bottomLeft" activeCell="A7" sqref="A7"/>
      <selection pane="bottomRight" activeCell="B20" sqref="B20:B22"/>
    </sheetView>
  </sheetViews>
  <sheetFormatPr defaultRowHeight="12.75" outlineLevelRow="2" x14ac:dyDescent="0.2"/>
  <cols>
    <col min="1" max="1" width="5.85546875" style="180" customWidth="1"/>
    <col min="2" max="2" width="26.5703125" style="174" customWidth="1"/>
    <col min="3" max="3" width="5.7109375" style="179" customWidth="1"/>
    <col min="4" max="4" width="10" style="174" customWidth="1"/>
    <col min="5" max="6" width="9.85546875" style="174" customWidth="1"/>
    <col min="7" max="7" width="7.28515625" style="174" customWidth="1"/>
    <col min="8" max="8" width="40.42578125" style="178" customWidth="1"/>
    <col min="9" max="9" width="4.85546875" style="177" customWidth="1"/>
    <col min="10" max="10" width="4.140625" style="177" customWidth="1"/>
    <col min="11" max="11" width="4.85546875" style="177" customWidth="1"/>
    <col min="12" max="12" width="4.28515625" style="177" customWidth="1"/>
    <col min="13" max="13" width="9.140625" style="176" customWidth="1"/>
    <col min="14" max="14" width="14.85546875" style="175" customWidth="1"/>
    <col min="15" max="15" width="32.140625" style="174" customWidth="1"/>
    <col min="16" max="16" width="5.28515625" style="174" bestFit="1" customWidth="1"/>
    <col min="17" max="16384" width="9.140625" style="174"/>
  </cols>
  <sheetData>
    <row r="1" spans="1:15" s="216" customFormat="1" ht="12" customHeight="1" x14ac:dyDescent="0.2">
      <c r="A1" s="227"/>
      <c r="B1" s="226"/>
      <c r="C1" s="225"/>
      <c r="D1" s="177"/>
      <c r="E1" s="224"/>
      <c r="F1" s="224"/>
      <c r="G1" s="223"/>
      <c r="H1" s="228"/>
      <c r="I1" s="229"/>
      <c r="J1" s="229"/>
      <c r="K1" s="229"/>
      <c r="L1" s="229"/>
      <c r="M1" s="230"/>
      <c r="N1" s="221"/>
      <c r="O1" s="266" t="s">
        <v>1718</v>
      </c>
    </row>
    <row r="2" spans="1:15" s="216" customFormat="1" ht="8.25" customHeight="1" x14ac:dyDescent="0.2">
      <c r="A2" s="227"/>
      <c r="B2" s="226"/>
      <c r="C2" s="225"/>
      <c r="D2" s="177"/>
      <c r="E2" s="224"/>
      <c r="F2" s="224"/>
      <c r="G2" s="223"/>
      <c r="H2" s="222"/>
      <c r="I2" s="177"/>
      <c r="J2" s="177"/>
      <c r="K2" s="177"/>
      <c r="L2" s="177"/>
      <c r="M2" s="176"/>
      <c r="N2" s="221"/>
      <c r="O2" s="220"/>
    </row>
    <row r="3" spans="1:15" s="216" customFormat="1" ht="14.25" customHeight="1" x14ac:dyDescent="0.2">
      <c r="A3" s="384" t="s">
        <v>1884</v>
      </c>
      <c r="B3" s="384"/>
      <c r="C3" s="384"/>
      <c r="D3" s="384"/>
      <c r="E3" s="384"/>
      <c r="F3" s="384"/>
      <c r="G3" s="384"/>
      <c r="H3" s="385"/>
      <c r="I3" s="384"/>
      <c r="J3" s="384"/>
      <c r="K3" s="384"/>
      <c r="L3" s="384"/>
      <c r="M3" s="384"/>
      <c r="N3" s="384"/>
      <c r="O3" s="384"/>
    </row>
    <row r="4" spans="1:15" s="216" customFormat="1" ht="5.25" customHeight="1" x14ac:dyDescent="0.2">
      <c r="A4" s="227"/>
      <c r="B4" s="226"/>
      <c r="C4" s="225"/>
      <c r="D4" s="177"/>
      <c r="E4" s="224"/>
      <c r="F4" s="224"/>
      <c r="G4" s="223"/>
      <c r="H4" s="222"/>
      <c r="I4" s="177"/>
      <c r="J4" s="177"/>
      <c r="K4" s="177"/>
      <c r="L4" s="177"/>
      <c r="M4" s="176"/>
      <c r="N4" s="221"/>
      <c r="O4" s="220"/>
    </row>
    <row r="5" spans="1:15" s="216" customFormat="1" ht="11.25" customHeight="1" x14ac:dyDescent="0.2">
      <c r="A5" s="386" t="s">
        <v>1885</v>
      </c>
      <c r="B5" s="388" t="s">
        <v>1886</v>
      </c>
      <c r="C5" s="383" t="s">
        <v>1887</v>
      </c>
      <c r="D5" s="383"/>
      <c r="E5" s="383"/>
      <c r="F5" s="383"/>
      <c r="G5" s="388" t="s">
        <v>2567</v>
      </c>
      <c r="H5" s="388" t="s">
        <v>1893</v>
      </c>
      <c r="I5" s="390" t="s">
        <v>1890</v>
      </c>
      <c r="J5" s="390"/>
      <c r="K5" s="390"/>
      <c r="L5" s="390"/>
      <c r="M5" s="390"/>
      <c r="N5" s="388" t="s">
        <v>1888</v>
      </c>
      <c r="O5" s="388" t="s">
        <v>1889</v>
      </c>
    </row>
    <row r="6" spans="1:15" s="216" customFormat="1" ht="33.75" customHeight="1" x14ac:dyDescent="0.2">
      <c r="A6" s="387"/>
      <c r="B6" s="389"/>
      <c r="C6" s="258" t="s">
        <v>2568</v>
      </c>
      <c r="D6" s="258" t="s">
        <v>2570</v>
      </c>
      <c r="E6" s="258" t="s">
        <v>1891</v>
      </c>
      <c r="F6" s="258" t="s">
        <v>1892</v>
      </c>
      <c r="G6" s="389"/>
      <c r="H6" s="391"/>
      <c r="I6" s="259" t="s">
        <v>1517</v>
      </c>
      <c r="J6" s="259" t="s">
        <v>1894</v>
      </c>
      <c r="K6" s="260" t="s">
        <v>2571</v>
      </c>
      <c r="L6" s="259" t="s">
        <v>1895</v>
      </c>
      <c r="M6" s="261" t="s">
        <v>2572</v>
      </c>
      <c r="N6" s="389"/>
      <c r="O6" s="389"/>
    </row>
    <row r="7" spans="1:15" x14ac:dyDescent="0.2">
      <c r="A7" s="338"/>
      <c r="B7" s="381" t="s">
        <v>1708</v>
      </c>
      <c r="C7" s="231" t="s">
        <v>1517</v>
      </c>
      <c r="D7" s="244">
        <f t="shared" ref="D7:F8" si="0">SUM(D12,D82,D129,D182,D219,D255,D292,D339,D361,D385,D447,D468,D503,D533,D612,D631,D658)</f>
        <v>71206178.1941185</v>
      </c>
      <c r="E7" s="244">
        <f t="shared" si="0"/>
        <v>69371394.000879988</v>
      </c>
      <c r="F7" s="244">
        <f t="shared" si="0"/>
        <v>69423069.195230007</v>
      </c>
      <c r="G7" s="265">
        <f>F7/D7</f>
        <v>0.97495850719543642</v>
      </c>
      <c r="H7" s="382"/>
      <c r="I7" s="398">
        <f>SUM(I12,I82,I129,I182,I219,I255,I292,I339,I361,I385,I447,I468,I503,I533,I612,I631,I658)</f>
        <v>1077</v>
      </c>
      <c r="J7" s="398">
        <f>SUM(J12,J82,J129,J182,J219,J255,J292,J339,J361,J385,J447,J468,J503,J533,J612,J631,J658)</f>
        <v>870</v>
      </c>
      <c r="K7" s="398">
        <f>SUM(K12,K82,K129,K182,K219,K255,K292,K339,K361,K385,K447,K468,K503,K533,K612,K631,K658)</f>
        <v>158</v>
      </c>
      <c r="L7" s="398">
        <f>SUM(L12,L82,L129,L182,L219,L255,L292,L339,L361,L385,L447,L468,L503,L533,L612,L631,L658)</f>
        <v>49</v>
      </c>
      <c r="M7" s="327">
        <f>J7/I7</f>
        <v>0.80779944289693595</v>
      </c>
      <c r="N7" s="392"/>
      <c r="O7" s="393"/>
    </row>
    <row r="8" spans="1:15" x14ac:dyDescent="0.2">
      <c r="A8" s="338"/>
      <c r="B8" s="381"/>
      <c r="C8" s="231" t="s">
        <v>1507</v>
      </c>
      <c r="D8" s="244">
        <f t="shared" si="0"/>
        <v>49263900.296108522</v>
      </c>
      <c r="E8" s="244">
        <f t="shared" si="0"/>
        <v>48274667.667839997</v>
      </c>
      <c r="F8" s="244">
        <f t="shared" si="0"/>
        <v>48021819.308749996</v>
      </c>
      <c r="G8" s="265">
        <f t="shared" ref="G8:G71" si="1">F8/D8</f>
        <v>0.97478719752409371</v>
      </c>
      <c r="H8" s="382"/>
      <c r="I8" s="398"/>
      <c r="J8" s="398"/>
      <c r="K8" s="398"/>
      <c r="L8" s="398"/>
      <c r="M8" s="327"/>
      <c r="N8" s="394"/>
      <c r="O8" s="395"/>
    </row>
    <row r="9" spans="1:15" x14ac:dyDescent="0.2">
      <c r="A9" s="338"/>
      <c r="B9" s="381"/>
      <c r="C9" s="231" t="s">
        <v>1896</v>
      </c>
      <c r="D9" s="244">
        <f>SUM(D14,D84,D131,D184,D221,D257,D294,D363,D387,D449,D470,D505,D535,D633,D660)</f>
        <v>5336981.9580100002</v>
      </c>
      <c r="E9" s="244">
        <f>SUM(E14,E84,E131,E184,E221,E257,E294,E363,E387,E449,E470,E505,E535,E633,E660)</f>
        <v>5005347.9625699986</v>
      </c>
      <c r="F9" s="244">
        <f>SUM(F14,F84,F131,F184,F221,F257,F294,F363,F387,F449,F470,F505,F535,F633,F660)</f>
        <v>5000854.5425699987</v>
      </c>
      <c r="G9" s="265">
        <f t="shared" si="1"/>
        <v>0.93701919585178184</v>
      </c>
      <c r="H9" s="382"/>
      <c r="I9" s="398"/>
      <c r="J9" s="398"/>
      <c r="K9" s="398"/>
      <c r="L9" s="398"/>
      <c r="M9" s="327"/>
      <c r="N9" s="394"/>
      <c r="O9" s="395"/>
    </row>
    <row r="10" spans="1:15" x14ac:dyDescent="0.2">
      <c r="A10" s="338"/>
      <c r="B10" s="381"/>
      <c r="C10" s="231" t="s">
        <v>1506</v>
      </c>
      <c r="D10" s="244">
        <f>SUM(D85,D185,D222,D295,D341,D388,D506,D536)</f>
        <v>429950.24</v>
      </c>
      <c r="E10" s="244">
        <f>SUM(E85,E185,E222,E295,E341,E388,E506,E536)</f>
        <v>467224.61847000004</v>
      </c>
      <c r="F10" s="244">
        <f>SUM(F85,F185,F222,F295,F341,F388,F506,F536)</f>
        <v>462946.07191000006</v>
      </c>
      <c r="G10" s="265">
        <f t="shared" si="1"/>
        <v>1.0767433736285392</v>
      </c>
      <c r="H10" s="382"/>
      <c r="I10" s="398"/>
      <c r="J10" s="398"/>
      <c r="K10" s="398"/>
      <c r="L10" s="398"/>
      <c r="M10" s="327"/>
      <c r="N10" s="394"/>
      <c r="O10" s="395"/>
    </row>
    <row r="11" spans="1:15" x14ac:dyDescent="0.2">
      <c r="A11" s="338"/>
      <c r="B11" s="381"/>
      <c r="C11" s="231" t="s">
        <v>1541</v>
      </c>
      <c r="D11" s="244">
        <f>SUM(D15,D86,D132,D186,D258,D296,D342,D389,D450,D471,D537,D614,D661)</f>
        <v>16175345.699999999</v>
      </c>
      <c r="E11" s="244">
        <f>SUM(E15,E86,E132,E186,E258,E296,E342,E389,E450,E471,E537,E614,E661)</f>
        <v>15624153.752</v>
      </c>
      <c r="F11" s="244">
        <f>SUM(F15,F86,F132,F186,F258,F296,F342,F389,F450,F471,F537,F614,F661)</f>
        <v>15937449.272000002</v>
      </c>
      <c r="G11" s="265">
        <f t="shared" si="1"/>
        <v>0.98529265263245669</v>
      </c>
      <c r="H11" s="382"/>
      <c r="I11" s="398"/>
      <c r="J11" s="398"/>
      <c r="K11" s="398"/>
      <c r="L11" s="398"/>
      <c r="M11" s="327"/>
      <c r="N11" s="396"/>
      <c r="O11" s="397"/>
    </row>
    <row r="12" spans="1:15" s="216" customFormat="1" ht="11.25" x14ac:dyDescent="0.2">
      <c r="A12" s="380">
        <v>1</v>
      </c>
      <c r="B12" s="344" t="s">
        <v>1897</v>
      </c>
      <c r="C12" s="218" t="s">
        <v>1517</v>
      </c>
      <c r="D12" s="219">
        <f>SUM(D16,D30,D52,D59,D63,D70,D74)</f>
        <v>22558059.5</v>
      </c>
      <c r="E12" s="219">
        <f>SUM(E16,E30,E52,E59,E63,E70,E74)</f>
        <v>22435955.345250003</v>
      </c>
      <c r="F12" s="219">
        <f>SUM(F16,F30,F52,F59,F63,F70,F74)</f>
        <v>22397378.245250002</v>
      </c>
      <c r="G12" s="264">
        <f t="shared" si="1"/>
        <v>0.99287699127001605</v>
      </c>
      <c r="H12" s="344"/>
      <c r="I12" s="331">
        <f>SUM(I16,I30,I52,I59,I63,I70,I74)</f>
        <v>101</v>
      </c>
      <c r="J12" s="331">
        <f>SUM(J16,J30,J52,J59,J63,J70,J74)</f>
        <v>79</v>
      </c>
      <c r="K12" s="331">
        <f>SUM(K16,K30,K52,K59,K63,K70,K74)</f>
        <v>22</v>
      </c>
      <c r="L12" s="331">
        <f>SUM(L16,L30,L52,L59,L63,L70,L74)</f>
        <v>0</v>
      </c>
      <c r="M12" s="328">
        <f>J12/I12</f>
        <v>0.78217821782178221</v>
      </c>
      <c r="N12" s="314" t="s">
        <v>2355</v>
      </c>
      <c r="O12" s="315"/>
    </row>
    <row r="13" spans="1:15" s="216" customFormat="1" ht="11.25" x14ac:dyDescent="0.2">
      <c r="A13" s="380"/>
      <c r="B13" s="344"/>
      <c r="C13" s="218" t="s">
        <v>1507</v>
      </c>
      <c r="D13" s="191">
        <f>SUM(D17,D31,D53,D59,D64,D70,D75)</f>
        <v>9444554.6999999993</v>
      </c>
      <c r="E13" s="191">
        <f t="shared" ref="E13:F13" si="2">SUM(E17,E31,E53,E59,E64,E70,E75)</f>
        <v>9377606.0452500004</v>
      </c>
      <c r="F13" s="191">
        <f t="shared" si="2"/>
        <v>9339028.9452500008</v>
      </c>
      <c r="G13" s="160">
        <f t="shared" si="1"/>
        <v>0.98882681522825011</v>
      </c>
      <c r="H13" s="345"/>
      <c r="I13" s="331"/>
      <c r="J13" s="331"/>
      <c r="K13" s="331"/>
      <c r="L13" s="331"/>
      <c r="M13" s="328"/>
      <c r="N13" s="316"/>
      <c r="O13" s="317"/>
    </row>
    <row r="14" spans="1:15" s="216" customFormat="1" ht="11.25" x14ac:dyDescent="0.2">
      <c r="A14" s="380"/>
      <c r="B14" s="344"/>
      <c r="C14" s="218" t="s">
        <v>1896</v>
      </c>
      <c r="D14" s="191">
        <f>SUM(D18,D32,D65,D76)</f>
        <v>395082.29999999993</v>
      </c>
      <c r="E14" s="191">
        <f>SUM(E18,E32,E65,E76)</f>
        <v>353995.6</v>
      </c>
      <c r="F14" s="191">
        <f>SUM(F18,F32,F65,F76)</f>
        <v>353995.6</v>
      </c>
      <c r="G14" s="160">
        <f t="shared" si="1"/>
        <v>0.8960047058549574</v>
      </c>
      <c r="H14" s="345"/>
      <c r="I14" s="331"/>
      <c r="J14" s="331"/>
      <c r="K14" s="331"/>
      <c r="L14" s="331"/>
      <c r="M14" s="328"/>
      <c r="N14" s="316"/>
      <c r="O14" s="317"/>
    </row>
    <row r="15" spans="1:15" s="216" customFormat="1" ht="11.25" x14ac:dyDescent="0.2">
      <c r="A15" s="380"/>
      <c r="B15" s="344"/>
      <c r="C15" s="218" t="s">
        <v>1541</v>
      </c>
      <c r="D15" s="191">
        <f>SUM(D19,D33,D54)</f>
        <v>12718422.5</v>
      </c>
      <c r="E15" s="191">
        <f>SUM(E19,E33,E54)</f>
        <v>12704353.700000001</v>
      </c>
      <c r="F15" s="191">
        <f>SUM(F19,F33,F54)</f>
        <v>12704353.700000001</v>
      </c>
      <c r="G15" s="160">
        <f t="shared" si="1"/>
        <v>0.99889382507932889</v>
      </c>
      <c r="H15" s="345"/>
      <c r="I15" s="331"/>
      <c r="J15" s="331"/>
      <c r="K15" s="331"/>
      <c r="L15" s="331"/>
      <c r="M15" s="328"/>
      <c r="N15" s="318"/>
      <c r="O15" s="319"/>
    </row>
    <row r="16" spans="1:15" s="216" customFormat="1" ht="14.25" customHeight="1" outlineLevel="1" x14ac:dyDescent="0.2">
      <c r="A16" s="340" t="s">
        <v>929</v>
      </c>
      <c r="B16" s="341" t="s">
        <v>2566</v>
      </c>
      <c r="C16" s="217" t="s">
        <v>1517</v>
      </c>
      <c r="D16" s="190">
        <f>SUM(D20,D23,D24,D27)</f>
        <v>6627117.8999999985</v>
      </c>
      <c r="E16" s="190">
        <f>SUM(E20,E23,E24,E27)</f>
        <v>6525555.8000000007</v>
      </c>
      <c r="F16" s="190">
        <f>SUM(F20,F23,F24,F27)</f>
        <v>6525145.8000000007</v>
      </c>
      <c r="G16" s="201">
        <f t="shared" si="1"/>
        <v>0.98461290389899392</v>
      </c>
      <c r="H16" s="341"/>
      <c r="I16" s="329">
        <f>SUM(I20,I23,I24,I27)</f>
        <v>17</v>
      </c>
      <c r="J16" s="329">
        <f>SUM(J20,J23,J24,J27)</f>
        <v>11</v>
      </c>
      <c r="K16" s="329">
        <f>SUM(K20,K23,K24,K27)</f>
        <v>6</v>
      </c>
      <c r="L16" s="329">
        <f>SUM(L20,L23,L24,L27)</f>
        <v>0</v>
      </c>
      <c r="M16" s="330">
        <f>J16/I16</f>
        <v>0.6470588235294118</v>
      </c>
      <c r="N16" s="291" t="s">
        <v>2573</v>
      </c>
      <c r="O16" s="292"/>
    </row>
    <row r="17" spans="1:15" s="216" customFormat="1" ht="14.25" customHeight="1" outlineLevel="1" x14ac:dyDescent="0.2">
      <c r="A17" s="340"/>
      <c r="B17" s="341"/>
      <c r="C17" s="217" t="s">
        <v>1507</v>
      </c>
      <c r="D17" s="190">
        <f>SUM(D21,D23,D25,D28)</f>
        <v>748651.79999999993</v>
      </c>
      <c r="E17" s="190">
        <f t="shared" ref="E17:F17" si="3">SUM(E21,E23,E25,E28)</f>
        <v>714134.1</v>
      </c>
      <c r="F17" s="190">
        <f t="shared" si="3"/>
        <v>713724.1</v>
      </c>
      <c r="G17" s="161">
        <f t="shared" si="1"/>
        <v>0.9533458678654082</v>
      </c>
      <c r="H17" s="342"/>
      <c r="I17" s="329"/>
      <c r="J17" s="329"/>
      <c r="K17" s="329"/>
      <c r="L17" s="329"/>
      <c r="M17" s="330"/>
      <c r="N17" s="293"/>
      <c r="O17" s="294"/>
    </row>
    <row r="18" spans="1:15" s="216" customFormat="1" ht="14.25" customHeight="1" outlineLevel="1" x14ac:dyDescent="0.2">
      <c r="A18" s="340"/>
      <c r="B18" s="341"/>
      <c r="C18" s="217" t="s">
        <v>1896</v>
      </c>
      <c r="D18" s="190">
        <f>SUM(D29)</f>
        <v>178665.69999999998</v>
      </c>
      <c r="E18" s="190">
        <f>SUM(E29)</f>
        <v>147209.9</v>
      </c>
      <c r="F18" s="190">
        <f>SUM(F29)</f>
        <v>147209.9</v>
      </c>
      <c r="G18" s="161">
        <f t="shared" si="1"/>
        <v>0.82394046534953269</v>
      </c>
      <c r="H18" s="342"/>
      <c r="I18" s="329"/>
      <c r="J18" s="329"/>
      <c r="K18" s="329"/>
      <c r="L18" s="329"/>
      <c r="M18" s="330"/>
      <c r="N18" s="293"/>
      <c r="O18" s="294"/>
    </row>
    <row r="19" spans="1:15" s="216" customFormat="1" ht="14.25" customHeight="1" outlineLevel="1" x14ac:dyDescent="0.2">
      <c r="A19" s="340"/>
      <c r="B19" s="341"/>
      <c r="C19" s="217" t="s">
        <v>1541</v>
      </c>
      <c r="D19" s="190">
        <f>SUM(D22,D26)</f>
        <v>5699800.3999999994</v>
      </c>
      <c r="E19" s="190">
        <f>SUM(E22,E26)</f>
        <v>5664211.8000000007</v>
      </c>
      <c r="F19" s="190">
        <f>SUM(F22,F26)</f>
        <v>5664211.8000000007</v>
      </c>
      <c r="G19" s="161">
        <f t="shared" si="1"/>
        <v>0.99375616732122785</v>
      </c>
      <c r="H19" s="342"/>
      <c r="I19" s="329"/>
      <c r="J19" s="329"/>
      <c r="K19" s="329"/>
      <c r="L19" s="329"/>
      <c r="M19" s="330"/>
      <c r="N19" s="295"/>
      <c r="O19" s="296"/>
    </row>
    <row r="20" spans="1:15" s="216" customFormat="1" ht="28.5" customHeight="1" outlineLevel="2" x14ac:dyDescent="0.2">
      <c r="A20" s="337" t="s">
        <v>1006</v>
      </c>
      <c r="B20" s="339" t="s">
        <v>1898</v>
      </c>
      <c r="C20" s="234" t="s">
        <v>1517</v>
      </c>
      <c r="D20" s="235">
        <v>26168.300000000003</v>
      </c>
      <c r="E20" s="235">
        <v>22020.6</v>
      </c>
      <c r="F20" s="235">
        <v>22020.6</v>
      </c>
      <c r="G20" s="162">
        <f t="shared" si="1"/>
        <v>0.84149906566341703</v>
      </c>
      <c r="H20" s="339" t="s">
        <v>1899</v>
      </c>
      <c r="I20" s="326">
        <v>3</v>
      </c>
      <c r="J20" s="326">
        <v>1</v>
      </c>
      <c r="K20" s="326">
        <v>2</v>
      </c>
      <c r="L20" s="326">
        <v>0</v>
      </c>
      <c r="M20" s="327">
        <f>J20/I20</f>
        <v>0.33333333333333331</v>
      </c>
      <c r="N20" s="313" t="s">
        <v>1906</v>
      </c>
      <c r="O20" s="299" t="s">
        <v>1900</v>
      </c>
    </row>
    <row r="21" spans="1:15" s="216" customFormat="1" ht="28.5" customHeight="1" outlineLevel="2" x14ac:dyDescent="0.2">
      <c r="A21" s="337"/>
      <c r="B21" s="339"/>
      <c r="C21" s="234" t="s">
        <v>1507</v>
      </c>
      <c r="D21" s="235">
        <v>7603.6</v>
      </c>
      <c r="E21" s="235">
        <v>7603.6</v>
      </c>
      <c r="F21" s="235">
        <v>7603.6</v>
      </c>
      <c r="G21" s="162">
        <f t="shared" si="1"/>
        <v>1</v>
      </c>
      <c r="H21" s="339"/>
      <c r="I21" s="326"/>
      <c r="J21" s="326"/>
      <c r="K21" s="326"/>
      <c r="L21" s="326"/>
      <c r="M21" s="327"/>
      <c r="N21" s="313"/>
      <c r="O21" s="299"/>
    </row>
    <row r="22" spans="1:15" s="216" customFormat="1" ht="28.5" customHeight="1" outlineLevel="2" x14ac:dyDescent="0.2">
      <c r="A22" s="337"/>
      <c r="B22" s="339"/>
      <c r="C22" s="234" t="s">
        <v>1541</v>
      </c>
      <c r="D22" s="235">
        <v>18564.7</v>
      </c>
      <c r="E22" s="235">
        <v>14417</v>
      </c>
      <c r="F22" s="235">
        <v>14417</v>
      </c>
      <c r="G22" s="162">
        <f t="shared" si="1"/>
        <v>0.77658136140093836</v>
      </c>
      <c r="H22" s="339"/>
      <c r="I22" s="326"/>
      <c r="J22" s="326"/>
      <c r="K22" s="326"/>
      <c r="L22" s="326"/>
      <c r="M22" s="327"/>
      <c r="N22" s="313"/>
      <c r="O22" s="299"/>
    </row>
    <row r="23" spans="1:15" s="216" customFormat="1" ht="157.5" outlineLevel="2" x14ac:dyDescent="0.2">
      <c r="A23" s="237" t="s">
        <v>1007</v>
      </c>
      <c r="B23" s="231" t="s">
        <v>1901</v>
      </c>
      <c r="C23" s="234" t="s">
        <v>1507</v>
      </c>
      <c r="D23" s="235">
        <v>1091.8</v>
      </c>
      <c r="E23" s="235">
        <v>851.7</v>
      </c>
      <c r="F23" s="235">
        <v>851.7</v>
      </c>
      <c r="G23" s="162">
        <f t="shared" si="1"/>
        <v>0.78008792819197659</v>
      </c>
      <c r="H23" s="231" t="s">
        <v>2703</v>
      </c>
      <c r="I23" s="240">
        <v>5</v>
      </c>
      <c r="J23" s="240">
        <v>4</v>
      </c>
      <c r="K23" s="240">
        <v>1</v>
      </c>
      <c r="L23" s="240">
        <v>0</v>
      </c>
      <c r="M23" s="246">
        <f>J23/I23</f>
        <v>0.8</v>
      </c>
      <c r="N23" s="151" t="s">
        <v>1902</v>
      </c>
      <c r="O23" s="268" t="s">
        <v>1903</v>
      </c>
    </row>
    <row r="24" spans="1:15" s="216" customFormat="1" ht="41.25" customHeight="1" outlineLevel="2" x14ac:dyDescent="0.2">
      <c r="A24" s="337" t="s">
        <v>1008</v>
      </c>
      <c r="B24" s="339" t="s">
        <v>1904</v>
      </c>
      <c r="C24" s="234" t="s">
        <v>1517</v>
      </c>
      <c r="D24" s="235">
        <v>5877229.1999999993</v>
      </c>
      <c r="E24" s="235">
        <v>5842464.3000000007</v>
      </c>
      <c r="F24" s="235">
        <v>5842054.3000000007</v>
      </c>
      <c r="G24" s="162">
        <f t="shared" si="1"/>
        <v>0.99401505389648603</v>
      </c>
      <c r="H24" s="339" t="s">
        <v>1905</v>
      </c>
      <c r="I24" s="326">
        <v>6</v>
      </c>
      <c r="J24" s="326">
        <v>4</v>
      </c>
      <c r="K24" s="326">
        <v>2</v>
      </c>
      <c r="L24" s="326">
        <v>0</v>
      </c>
      <c r="M24" s="327">
        <f>J24/I24</f>
        <v>0.66666666666666663</v>
      </c>
      <c r="N24" s="313" t="s">
        <v>1906</v>
      </c>
      <c r="O24" s="299" t="s">
        <v>1907</v>
      </c>
    </row>
    <row r="25" spans="1:15" s="216" customFormat="1" ht="41.25" customHeight="1" outlineLevel="2" x14ac:dyDescent="0.2">
      <c r="A25" s="337"/>
      <c r="B25" s="339"/>
      <c r="C25" s="234" t="s">
        <v>1507</v>
      </c>
      <c r="D25" s="235">
        <v>195993.5</v>
      </c>
      <c r="E25" s="235">
        <v>192669.49999999997</v>
      </c>
      <c r="F25" s="235">
        <v>192259.5</v>
      </c>
      <c r="G25" s="162">
        <f t="shared" si="1"/>
        <v>0.98094834777683959</v>
      </c>
      <c r="H25" s="339"/>
      <c r="I25" s="326"/>
      <c r="J25" s="326"/>
      <c r="K25" s="326"/>
      <c r="L25" s="326"/>
      <c r="M25" s="327"/>
      <c r="N25" s="313"/>
      <c r="O25" s="299"/>
    </row>
    <row r="26" spans="1:15" s="216" customFormat="1" ht="41.25" customHeight="1" outlineLevel="2" x14ac:dyDescent="0.2">
      <c r="A26" s="337"/>
      <c r="B26" s="339"/>
      <c r="C26" s="234" t="s">
        <v>1541</v>
      </c>
      <c r="D26" s="235">
        <v>5681235.6999999993</v>
      </c>
      <c r="E26" s="235">
        <v>5649794.8000000007</v>
      </c>
      <c r="F26" s="235">
        <v>5649794.8000000007</v>
      </c>
      <c r="G26" s="162">
        <f t="shared" si="1"/>
        <v>0.99446583425503743</v>
      </c>
      <c r="H26" s="339"/>
      <c r="I26" s="326"/>
      <c r="J26" s="326"/>
      <c r="K26" s="326"/>
      <c r="L26" s="326"/>
      <c r="M26" s="327"/>
      <c r="N26" s="313"/>
      <c r="O26" s="299"/>
    </row>
    <row r="27" spans="1:15" s="216" customFormat="1" ht="29.25" customHeight="1" outlineLevel="2" x14ac:dyDescent="0.2">
      <c r="A27" s="337" t="s">
        <v>1009</v>
      </c>
      <c r="B27" s="339" t="s">
        <v>2574</v>
      </c>
      <c r="C27" s="234" t="s">
        <v>1517</v>
      </c>
      <c r="D27" s="235">
        <v>722628.59999999986</v>
      </c>
      <c r="E27" s="235">
        <v>660219.19999999995</v>
      </c>
      <c r="F27" s="235">
        <v>660219.19999999995</v>
      </c>
      <c r="G27" s="162">
        <f t="shared" si="1"/>
        <v>0.9136355798815603</v>
      </c>
      <c r="H27" s="339" t="s">
        <v>1908</v>
      </c>
      <c r="I27" s="326">
        <v>3</v>
      </c>
      <c r="J27" s="326">
        <v>2</v>
      </c>
      <c r="K27" s="326">
        <v>1</v>
      </c>
      <c r="L27" s="326">
        <v>0</v>
      </c>
      <c r="M27" s="327">
        <f>J27/I27</f>
        <v>0.66666666666666663</v>
      </c>
      <c r="N27" s="313" t="s">
        <v>916</v>
      </c>
      <c r="O27" s="299" t="s">
        <v>1909</v>
      </c>
    </row>
    <row r="28" spans="1:15" s="216" customFormat="1" ht="29.25" customHeight="1" outlineLevel="2" x14ac:dyDescent="0.2">
      <c r="A28" s="337"/>
      <c r="B28" s="339"/>
      <c r="C28" s="234" t="s">
        <v>1507</v>
      </c>
      <c r="D28" s="235">
        <v>543962.89999999991</v>
      </c>
      <c r="E28" s="235">
        <v>513009.3</v>
      </c>
      <c r="F28" s="235">
        <v>513009.3</v>
      </c>
      <c r="G28" s="162">
        <f t="shared" si="1"/>
        <v>0.94309611923901437</v>
      </c>
      <c r="H28" s="339"/>
      <c r="I28" s="326"/>
      <c r="J28" s="326"/>
      <c r="K28" s="326"/>
      <c r="L28" s="326"/>
      <c r="M28" s="327"/>
      <c r="N28" s="313"/>
      <c r="O28" s="299"/>
    </row>
    <row r="29" spans="1:15" s="216" customFormat="1" ht="29.25" customHeight="1" outlineLevel="2" x14ac:dyDescent="0.2">
      <c r="A29" s="337"/>
      <c r="B29" s="339"/>
      <c r="C29" s="234" t="s">
        <v>1896</v>
      </c>
      <c r="D29" s="235">
        <v>178665.69999999998</v>
      </c>
      <c r="E29" s="235">
        <v>147209.9</v>
      </c>
      <c r="F29" s="235">
        <v>147209.9</v>
      </c>
      <c r="G29" s="162">
        <f t="shared" si="1"/>
        <v>0.82394046534953269</v>
      </c>
      <c r="H29" s="339"/>
      <c r="I29" s="326"/>
      <c r="J29" s="326"/>
      <c r="K29" s="326"/>
      <c r="L29" s="326"/>
      <c r="M29" s="327"/>
      <c r="N29" s="313"/>
      <c r="O29" s="299"/>
    </row>
    <row r="30" spans="1:15" s="216" customFormat="1" ht="25.5" customHeight="1" outlineLevel="1" x14ac:dyDescent="0.2">
      <c r="A30" s="340" t="s">
        <v>930</v>
      </c>
      <c r="B30" s="341" t="s">
        <v>2565</v>
      </c>
      <c r="C30" s="217" t="s">
        <v>1517</v>
      </c>
      <c r="D30" s="204">
        <f>SUM(D34,D38,D42,D45,D48,D49,D50,D51)</f>
        <v>8853558.6000000015</v>
      </c>
      <c r="E30" s="204">
        <f>SUM(E34,E38,E42,E45,E48,E49,E50,E51)</f>
        <v>8900562.4000000022</v>
      </c>
      <c r="F30" s="204">
        <f>SUM(F34,F38,F42,F45,F48,F49,F50,F51)</f>
        <v>8897410.6999999993</v>
      </c>
      <c r="G30" s="201">
        <f t="shared" si="1"/>
        <v>1.0049530479190592</v>
      </c>
      <c r="H30" s="342"/>
      <c r="I30" s="329">
        <f>SUM(I34,I38,I42,I45,I48,I49,I50,I51)</f>
        <v>31</v>
      </c>
      <c r="J30" s="329">
        <f>SUM(J34,J38,J42,J45,J48,J49,J50,J51)</f>
        <v>28</v>
      </c>
      <c r="K30" s="329">
        <f>SUM(K34,K38,K42,K45,K48,K49,K50,K51)</f>
        <v>3</v>
      </c>
      <c r="L30" s="329">
        <f>SUM(L34,L38,L42,L45,L48,L49,L50,L51)</f>
        <v>0</v>
      </c>
      <c r="M30" s="330">
        <f>J30/I30</f>
        <v>0.90322580645161288</v>
      </c>
      <c r="N30" s="291" t="s">
        <v>1906</v>
      </c>
      <c r="O30" s="292"/>
    </row>
    <row r="31" spans="1:15" s="216" customFormat="1" ht="25.5" customHeight="1" outlineLevel="1" x14ac:dyDescent="0.2">
      <c r="A31" s="340"/>
      <c r="B31" s="341"/>
      <c r="C31" s="217" t="s">
        <v>1507</v>
      </c>
      <c r="D31" s="204">
        <f>SUM(D35,D39,D43,D46,D48:D51)</f>
        <v>1682703.5999999999</v>
      </c>
      <c r="E31" s="204">
        <f t="shared" ref="E31:F31" si="4">SUM(E35,E39,E43,E46,E48:E51)</f>
        <v>1680711</v>
      </c>
      <c r="F31" s="204">
        <f t="shared" si="4"/>
        <v>1677559.3</v>
      </c>
      <c r="G31" s="161">
        <f t="shared" si="1"/>
        <v>0.99694283651618754</v>
      </c>
      <c r="H31" s="342"/>
      <c r="I31" s="329"/>
      <c r="J31" s="329"/>
      <c r="K31" s="329"/>
      <c r="L31" s="329"/>
      <c r="M31" s="330"/>
      <c r="N31" s="293"/>
      <c r="O31" s="294"/>
    </row>
    <row r="32" spans="1:15" s="216" customFormat="1" ht="25.5" customHeight="1" outlineLevel="1" x14ac:dyDescent="0.2">
      <c r="A32" s="340"/>
      <c r="B32" s="341"/>
      <c r="C32" s="217" t="s">
        <v>1896</v>
      </c>
      <c r="D32" s="204">
        <f>SUM(D36,D40)</f>
        <v>207238</v>
      </c>
      <c r="E32" s="204">
        <f>SUM(E36,E40)</f>
        <v>197645.59999999998</v>
      </c>
      <c r="F32" s="204">
        <f>SUM(F36,F40)</f>
        <v>197645.59999999998</v>
      </c>
      <c r="G32" s="161">
        <f t="shared" si="1"/>
        <v>0.95371312211080972</v>
      </c>
      <c r="H32" s="342"/>
      <c r="I32" s="329"/>
      <c r="J32" s="329"/>
      <c r="K32" s="329"/>
      <c r="L32" s="329"/>
      <c r="M32" s="330"/>
      <c r="N32" s="293"/>
      <c r="O32" s="294"/>
    </row>
    <row r="33" spans="1:15" s="216" customFormat="1" ht="25.5" customHeight="1" outlineLevel="1" x14ac:dyDescent="0.2">
      <c r="A33" s="340"/>
      <c r="B33" s="341"/>
      <c r="C33" s="217" t="s">
        <v>1541</v>
      </c>
      <c r="D33" s="204">
        <f>SUM(D37,D41,D44,D47)</f>
        <v>6963617.0000000009</v>
      </c>
      <c r="E33" s="204">
        <f>SUM(E37,E41,E44,E47)</f>
        <v>7022205.7999999998</v>
      </c>
      <c r="F33" s="204">
        <f>SUM(F37,F41,F44,F47)</f>
        <v>7022205.7999999998</v>
      </c>
      <c r="G33" s="161">
        <f t="shared" si="1"/>
        <v>1.0084135586434462</v>
      </c>
      <c r="H33" s="342"/>
      <c r="I33" s="329"/>
      <c r="J33" s="329"/>
      <c r="K33" s="329"/>
      <c r="L33" s="329"/>
      <c r="M33" s="330"/>
      <c r="N33" s="295"/>
      <c r="O33" s="296"/>
    </row>
    <row r="34" spans="1:15" s="216" customFormat="1" ht="30.75" customHeight="1" outlineLevel="2" x14ac:dyDescent="0.2">
      <c r="A34" s="337" t="s">
        <v>1032</v>
      </c>
      <c r="B34" s="339" t="s">
        <v>1910</v>
      </c>
      <c r="C34" s="234" t="s">
        <v>1517</v>
      </c>
      <c r="D34" s="235">
        <v>6838627.7000000002</v>
      </c>
      <c r="E34" s="235">
        <v>6934863.9000000004</v>
      </c>
      <c r="F34" s="235">
        <v>6932068.1999999993</v>
      </c>
      <c r="G34" s="162">
        <f t="shared" si="1"/>
        <v>1.0136636331292022</v>
      </c>
      <c r="H34" s="339" t="s">
        <v>2575</v>
      </c>
      <c r="I34" s="326">
        <v>10</v>
      </c>
      <c r="J34" s="326">
        <v>8</v>
      </c>
      <c r="K34" s="326">
        <v>2</v>
      </c>
      <c r="L34" s="326">
        <v>0</v>
      </c>
      <c r="M34" s="327">
        <f>J34/I34</f>
        <v>0.8</v>
      </c>
      <c r="N34" s="313" t="s">
        <v>1906</v>
      </c>
      <c r="O34" s="299" t="s">
        <v>1911</v>
      </c>
    </row>
    <row r="35" spans="1:15" s="216" customFormat="1" ht="30.75" customHeight="1" outlineLevel="2" x14ac:dyDescent="0.2">
      <c r="A35" s="337"/>
      <c r="B35" s="339"/>
      <c r="C35" s="234" t="s">
        <v>1507</v>
      </c>
      <c r="D35" s="235">
        <v>986845.19999999984</v>
      </c>
      <c r="E35" s="235">
        <v>985149.4</v>
      </c>
      <c r="F35" s="235">
        <v>982353.7</v>
      </c>
      <c r="G35" s="162">
        <f t="shared" si="1"/>
        <v>0.99544862760643726</v>
      </c>
      <c r="H35" s="339"/>
      <c r="I35" s="326"/>
      <c r="J35" s="326"/>
      <c r="K35" s="326"/>
      <c r="L35" s="326"/>
      <c r="M35" s="327"/>
      <c r="N35" s="313"/>
      <c r="O35" s="299"/>
    </row>
    <row r="36" spans="1:15" s="216" customFormat="1" ht="30.75" customHeight="1" outlineLevel="2" x14ac:dyDescent="0.2">
      <c r="A36" s="337"/>
      <c r="B36" s="339"/>
      <c r="C36" s="234" t="s">
        <v>1896</v>
      </c>
      <c r="D36" s="235">
        <v>165421.1</v>
      </c>
      <c r="E36" s="235">
        <v>155828.69999999998</v>
      </c>
      <c r="F36" s="235">
        <v>155828.69999999998</v>
      </c>
      <c r="G36" s="162">
        <f t="shared" si="1"/>
        <v>0.94201223423130409</v>
      </c>
      <c r="H36" s="339"/>
      <c r="I36" s="326"/>
      <c r="J36" s="326"/>
      <c r="K36" s="326"/>
      <c r="L36" s="326"/>
      <c r="M36" s="327"/>
      <c r="N36" s="313"/>
      <c r="O36" s="299"/>
    </row>
    <row r="37" spans="1:15" s="216" customFormat="1" ht="30.75" customHeight="1" outlineLevel="2" x14ac:dyDescent="0.2">
      <c r="A37" s="337"/>
      <c r="B37" s="339"/>
      <c r="C37" s="234" t="s">
        <v>1541</v>
      </c>
      <c r="D37" s="235">
        <v>5686361.4000000004</v>
      </c>
      <c r="E37" s="235">
        <v>5793885.7999999998</v>
      </c>
      <c r="F37" s="235">
        <v>5793885.7999999998</v>
      </c>
      <c r="G37" s="162">
        <f t="shared" si="1"/>
        <v>1.0189091745030485</v>
      </c>
      <c r="H37" s="339"/>
      <c r="I37" s="326"/>
      <c r="J37" s="326"/>
      <c r="K37" s="326"/>
      <c r="L37" s="326"/>
      <c r="M37" s="327"/>
      <c r="N37" s="313"/>
      <c r="O37" s="299"/>
    </row>
    <row r="38" spans="1:15" s="216" customFormat="1" ht="23.25" customHeight="1" outlineLevel="2" x14ac:dyDescent="0.2">
      <c r="A38" s="337" t="s">
        <v>1033</v>
      </c>
      <c r="B38" s="339" t="s">
        <v>1912</v>
      </c>
      <c r="C38" s="234" t="s">
        <v>1517</v>
      </c>
      <c r="D38" s="235">
        <v>564124.80000000005</v>
      </c>
      <c r="E38" s="235">
        <v>530570.19999999995</v>
      </c>
      <c r="F38" s="235">
        <v>530570.19999999995</v>
      </c>
      <c r="G38" s="162">
        <f t="shared" si="1"/>
        <v>0.94051919007992546</v>
      </c>
      <c r="H38" s="339" t="s">
        <v>1913</v>
      </c>
      <c r="I38" s="326">
        <v>5</v>
      </c>
      <c r="J38" s="326">
        <v>4</v>
      </c>
      <c r="K38" s="326">
        <v>1</v>
      </c>
      <c r="L38" s="326">
        <v>0</v>
      </c>
      <c r="M38" s="327">
        <f>J38/I38</f>
        <v>0.8</v>
      </c>
      <c r="N38" s="313" t="s">
        <v>1906</v>
      </c>
      <c r="O38" s="299" t="s">
        <v>2704</v>
      </c>
    </row>
    <row r="39" spans="1:15" s="216" customFormat="1" ht="23.25" customHeight="1" outlineLevel="2" x14ac:dyDescent="0.2">
      <c r="A39" s="337"/>
      <c r="B39" s="339"/>
      <c r="C39" s="234" t="s">
        <v>1507</v>
      </c>
      <c r="D39" s="235">
        <v>242203.5</v>
      </c>
      <c r="E39" s="235">
        <v>242203.5</v>
      </c>
      <c r="F39" s="235">
        <v>242203.5</v>
      </c>
      <c r="G39" s="162">
        <f t="shared" si="1"/>
        <v>1</v>
      </c>
      <c r="H39" s="339"/>
      <c r="I39" s="326"/>
      <c r="J39" s="326"/>
      <c r="K39" s="326"/>
      <c r="L39" s="326"/>
      <c r="M39" s="327"/>
      <c r="N39" s="313"/>
      <c r="O39" s="299"/>
    </row>
    <row r="40" spans="1:15" s="216" customFormat="1" ht="23.25" customHeight="1" outlineLevel="2" x14ac:dyDescent="0.2">
      <c r="A40" s="337"/>
      <c r="B40" s="339"/>
      <c r="C40" s="234" t="s">
        <v>1896</v>
      </c>
      <c r="D40" s="235">
        <v>41816.9</v>
      </c>
      <c r="E40" s="235">
        <v>41816.9</v>
      </c>
      <c r="F40" s="235">
        <v>41816.9</v>
      </c>
      <c r="G40" s="162">
        <f t="shared" si="1"/>
        <v>1</v>
      </c>
      <c r="H40" s="339"/>
      <c r="I40" s="326"/>
      <c r="J40" s="326"/>
      <c r="K40" s="326"/>
      <c r="L40" s="326"/>
      <c r="M40" s="327"/>
      <c r="N40" s="313"/>
      <c r="O40" s="299"/>
    </row>
    <row r="41" spans="1:15" s="216" customFormat="1" ht="23.25" customHeight="1" outlineLevel="2" x14ac:dyDescent="0.2">
      <c r="A41" s="337"/>
      <c r="B41" s="339"/>
      <c r="C41" s="234" t="s">
        <v>1541</v>
      </c>
      <c r="D41" s="235">
        <v>280104.40000000002</v>
      </c>
      <c r="E41" s="235">
        <v>246549.8</v>
      </c>
      <c r="F41" s="235">
        <v>246549.8</v>
      </c>
      <c r="G41" s="162">
        <f t="shared" si="1"/>
        <v>0.88020680860422029</v>
      </c>
      <c r="H41" s="339"/>
      <c r="I41" s="326"/>
      <c r="J41" s="326"/>
      <c r="K41" s="326"/>
      <c r="L41" s="326"/>
      <c r="M41" s="327"/>
      <c r="N41" s="313"/>
      <c r="O41" s="299"/>
    </row>
    <row r="42" spans="1:15" s="216" customFormat="1" ht="15" customHeight="1" outlineLevel="2" x14ac:dyDescent="0.2">
      <c r="A42" s="337" t="s">
        <v>1034</v>
      </c>
      <c r="B42" s="339" t="s">
        <v>1914</v>
      </c>
      <c r="C42" s="234" t="s">
        <v>1517</v>
      </c>
      <c r="D42" s="235">
        <v>135949.80000000002</v>
      </c>
      <c r="E42" s="235">
        <v>136728.80000000002</v>
      </c>
      <c r="F42" s="235">
        <v>136728.80000000002</v>
      </c>
      <c r="G42" s="162">
        <f t="shared" si="1"/>
        <v>1.0057300562413478</v>
      </c>
      <c r="H42" s="339" t="s">
        <v>1915</v>
      </c>
      <c r="I42" s="326">
        <v>3</v>
      </c>
      <c r="J42" s="326">
        <v>3</v>
      </c>
      <c r="K42" s="326">
        <v>0</v>
      </c>
      <c r="L42" s="326">
        <v>0</v>
      </c>
      <c r="M42" s="327">
        <f>J42/I42</f>
        <v>1</v>
      </c>
      <c r="N42" s="313" t="s">
        <v>1906</v>
      </c>
      <c r="O42" s="346"/>
    </row>
    <row r="43" spans="1:15" s="216" customFormat="1" ht="15" customHeight="1" outlineLevel="2" x14ac:dyDescent="0.2">
      <c r="A43" s="337"/>
      <c r="B43" s="339"/>
      <c r="C43" s="234" t="s">
        <v>1507</v>
      </c>
      <c r="D43" s="235">
        <v>959.6</v>
      </c>
      <c r="E43" s="235">
        <v>959.6</v>
      </c>
      <c r="F43" s="235">
        <v>959.6</v>
      </c>
      <c r="G43" s="162">
        <f t="shared" si="1"/>
        <v>1</v>
      </c>
      <c r="H43" s="339"/>
      <c r="I43" s="326"/>
      <c r="J43" s="326"/>
      <c r="K43" s="326"/>
      <c r="L43" s="326"/>
      <c r="M43" s="327"/>
      <c r="N43" s="313"/>
      <c r="O43" s="346"/>
    </row>
    <row r="44" spans="1:15" s="216" customFormat="1" ht="15" customHeight="1" outlineLevel="2" x14ac:dyDescent="0.2">
      <c r="A44" s="337"/>
      <c r="B44" s="339"/>
      <c r="C44" s="234" t="s">
        <v>1541</v>
      </c>
      <c r="D44" s="235">
        <v>134990.20000000001</v>
      </c>
      <c r="E44" s="235">
        <v>135769.20000000001</v>
      </c>
      <c r="F44" s="235">
        <v>135769.20000000001</v>
      </c>
      <c r="G44" s="162">
        <f t="shared" si="1"/>
        <v>1.0057707892869261</v>
      </c>
      <c r="H44" s="339"/>
      <c r="I44" s="326"/>
      <c r="J44" s="326"/>
      <c r="K44" s="326"/>
      <c r="L44" s="326"/>
      <c r="M44" s="327"/>
      <c r="N44" s="313"/>
      <c r="O44" s="346"/>
    </row>
    <row r="45" spans="1:15" s="216" customFormat="1" ht="19.5" customHeight="1" outlineLevel="2" x14ac:dyDescent="0.2">
      <c r="A45" s="337" t="s">
        <v>1035</v>
      </c>
      <c r="B45" s="339" t="s">
        <v>1916</v>
      </c>
      <c r="C45" s="234" t="s">
        <v>1517</v>
      </c>
      <c r="D45" s="235">
        <v>1037983</v>
      </c>
      <c r="E45" s="235">
        <v>1021674.3</v>
      </c>
      <c r="F45" s="235">
        <v>1021674.3</v>
      </c>
      <c r="G45" s="162">
        <f t="shared" si="1"/>
        <v>0.98428808564302117</v>
      </c>
      <c r="H45" s="339" t="s">
        <v>1917</v>
      </c>
      <c r="I45" s="326">
        <v>3</v>
      </c>
      <c r="J45" s="326">
        <v>3</v>
      </c>
      <c r="K45" s="326">
        <v>0</v>
      </c>
      <c r="L45" s="326">
        <v>0</v>
      </c>
      <c r="M45" s="327">
        <f>J45/I45</f>
        <v>1</v>
      </c>
      <c r="N45" s="313" t="s">
        <v>1906</v>
      </c>
      <c r="O45" s="346"/>
    </row>
    <row r="46" spans="1:15" s="216" customFormat="1" ht="19.5" customHeight="1" outlineLevel="2" x14ac:dyDescent="0.2">
      <c r="A46" s="337"/>
      <c r="B46" s="339"/>
      <c r="C46" s="234" t="s">
        <v>1507</v>
      </c>
      <c r="D46" s="235">
        <v>175822</v>
      </c>
      <c r="E46" s="235">
        <v>175673.3</v>
      </c>
      <c r="F46" s="235">
        <v>175673.3</v>
      </c>
      <c r="G46" s="162">
        <f t="shared" si="1"/>
        <v>0.99915425828394622</v>
      </c>
      <c r="H46" s="339"/>
      <c r="I46" s="326"/>
      <c r="J46" s="326"/>
      <c r="K46" s="326"/>
      <c r="L46" s="326"/>
      <c r="M46" s="327"/>
      <c r="N46" s="313"/>
      <c r="O46" s="346"/>
    </row>
    <row r="47" spans="1:15" s="216" customFormat="1" ht="19.5" customHeight="1" outlineLevel="2" x14ac:dyDescent="0.2">
      <c r="A47" s="337"/>
      <c r="B47" s="339"/>
      <c r="C47" s="234" t="s">
        <v>1541</v>
      </c>
      <c r="D47" s="235">
        <v>862161</v>
      </c>
      <c r="E47" s="235">
        <v>846001</v>
      </c>
      <c r="F47" s="235">
        <v>846001</v>
      </c>
      <c r="G47" s="162">
        <f t="shared" si="1"/>
        <v>0.98125640106662215</v>
      </c>
      <c r="H47" s="339"/>
      <c r="I47" s="326"/>
      <c r="J47" s="326"/>
      <c r="K47" s="326"/>
      <c r="L47" s="326"/>
      <c r="M47" s="327"/>
      <c r="N47" s="313"/>
      <c r="O47" s="346"/>
    </row>
    <row r="48" spans="1:15" s="216" customFormat="1" ht="56.25" outlineLevel="2" x14ac:dyDescent="0.2">
      <c r="A48" s="237" t="s">
        <v>1036</v>
      </c>
      <c r="B48" s="231" t="s">
        <v>1918</v>
      </c>
      <c r="C48" s="234" t="s">
        <v>1507</v>
      </c>
      <c r="D48" s="235">
        <v>13983.1</v>
      </c>
      <c r="E48" s="235">
        <v>13835.1</v>
      </c>
      <c r="F48" s="235">
        <v>13816.6</v>
      </c>
      <c r="G48" s="162">
        <f t="shared" si="1"/>
        <v>0.9880927691284479</v>
      </c>
      <c r="H48" s="231" t="s">
        <v>1919</v>
      </c>
      <c r="I48" s="240">
        <v>2</v>
      </c>
      <c r="J48" s="240">
        <v>2</v>
      </c>
      <c r="K48" s="240">
        <v>0</v>
      </c>
      <c r="L48" s="240">
        <v>0</v>
      </c>
      <c r="M48" s="246">
        <f>J48/I48</f>
        <v>1</v>
      </c>
      <c r="N48" s="151" t="s">
        <v>916</v>
      </c>
      <c r="O48" s="269"/>
    </row>
    <row r="49" spans="1:15" s="216" customFormat="1" ht="56.25" outlineLevel="2" x14ac:dyDescent="0.2">
      <c r="A49" s="237" t="s">
        <v>1037</v>
      </c>
      <c r="B49" s="231" t="s">
        <v>1920</v>
      </c>
      <c r="C49" s="234" t="s">
        <v>1507</v>
      </c>
      <c r="D49" s="235">
        <v>161601.29999999999</v>
      </c>
      <c r="E49" s="235">
        <v>161601.29999999999</v>
      </c>
      <c r="F49" s="235">
        <v>161268.70000000001</v>
      </c>
      <c r="G49" s="162">
        <f t="shared" si="1"/>
        <v>0.99794184824008236</v>
      </c>
      <c r="H49" s="231" t="s">
        <v>2705</v>
      </c>
      <c r="I49" s="240">
        <v>2</v>
      </c>
      <c r="J49" s="240">
        <v>2</v>
      </c>
      <c r="K49" s="240">
        <v>0</v>
      </c>
      <c r="L49" s="240">
        <v>0</v>
      </c>
      <c r="M49" s="246">
        <f>J49/I49</f>
        <v>1</v>
      </c>
      <c r="N49" s="151" t="s">
        <v>916</v>
      </c>
      <c r="O49" s="269"/>
    </row>
    <row r="50" spans="1:15" s="216" customFormat="1" ht="45" outlineLevel="2" x14ac:dyDescent="0.2">
      <c r="A50" s="237" t="s">
        <v>1038</v>
      </c>
      <c r="B50" s="231" t="s">
        <v>1921</v>
      </c>
      <c r="C50" s="234" t="s">
        <v>1507</v>
      </c>
      <c r="D50" s="235">
        <v>92672</v>
      </c>
      <c r="E50" s="235">
        <v>92671.9</v>
      </c>
      <c r="F50" s="235">
        <v>92667</v>
      </c>
      <c r="G50" s="162">
        <f t="shared" si="1"/>
        <v>0.99994604627071826</v>
      </c>
      <c r="H50" s="231" t="s">
        <v>1922</v>
      </c>
      <c r="I50" s="240">
        <v>1</v>
      </c>
      <c r="J50" s="240">
        <v>1</v>
      </c>
      <c r="K50" s="240">
        <v>0</v>
      </c>
      <c r="L50" s="240">
        <v>0</v>
      </c>
      <c r="M50" s="246">
        <f>J50/I50</f>
        <v>1</v>
      </c>
      <c r="N50" s="151" t="s">
        <v>916</v>
      </c>
      <c r="O50" s="269"/>
    </row>
    <row r="51" spans="1:15" s="216" customFormat="1" ht="112.5" outlineLevel="2" x14ac:dyDescent="0.2">
      <c r="A51" s="237" t="s">
        <v>1039</v>
      </c>
      <c r="B51" s="231" t="s">
        <v>2681</v>
      </c>
      <c r="C51" s="234" t="s">
        <v>1507</v>
      </c>
      <c r="D51" s="235">
        <v>8616.9</v>
      </c>
      <c r="E51" s="235">
        <v>8616.9</v>
      </c>
      <c r="F51" s="235">
        <v>8616.9</v>
      </c>
      <c r="G51" s="162">
        <f t="shared" si="1"/>
        <v>1</v>
      </c>
      <c r="H51" s="231" t="s">
        <v>1923</v>
      </c>
      <c r="I51" s="240">
        <v>5</v>
      </c>
      <c r="J51" s="240">
        <v>5</v>
      </c>
      <c r="K51" s="240">
        <v>0</v>
      </c>
      <c r="L51" s="240">
        <v>0</v>
      </c>
      <c r="M51" s="246">
        <f>J51/I51</f>
        <v>1</v>
      </c>
      <c r="N51" s="151" t="s">
        <v>916</v>
      </c>
      <c r="O51" s="269"/>
    </row>
    <row r="52" spans="1:15" s="216" customFormat="1" ht="11.25" customHeight="1" outlineLevel="1" x14ac:dyDescent="0.2">
      <c r="A52" s="340" t="s">
        <v>931</v>
      </c>
      <c r="B52" s="341" t="s">
        <v>2564</v>
      </c>
      <c r="C52" s="217" t="s">
        <v>1517</v>
      </c>
      <c r="D52" s="204">
        <f>SUM(D55,D58)</f>
        <v>329582.5</v>
      </c>
      <c r="E52" s="204">
        <f>SUM(E55,E58)</f>
        <v>292510.7</v>
      </c>
      <c r="F52" s="204">
        <f>SUM(F55,F58)</f>
        <v>286913.3</v>
      </c>
      <c r="G52" s="201">
        <f t="shared" si="1"/>
        <v>0.87053560185992884</v>
      </c>
      <c r="H52" s="342"/>
      <c r="I52" s="329">
        <f>SUM(I55,I58)</f>
        <v>6</v>
      </c>
      <c r="J52" s="329">
        <f>SUM(J55,J58)</f>
        <v>5</v>
      </c>
      <c r="K52" s="329">
        <f>SUM(K55,K58)</f>
        <v>1</v>
      </c>
      <c r="L52" s="329">
        <f>SUM(L55,L58)</f>
        <v>0</v>
      </c>
      <c r="M52" s="330">
        <f>J52/I52</f>
        <v>0.83333333333333337</v>
      </c>
      <c r="N52" s="291" t="s">
        <v>2576</v>
      </c>
      <c r="O52" s="292"/>
    </row>
    <row r="53" spans="1:15" s="216" customFormat="1" ht="11.25" outlineLevel="1" x14ac:dyDescent="0.2">
      <c r="A53" s="340"/>
      <c r="B53" s="341"/>
      <c r="C53" s="217" t="s">
        <v>1507</v>
      </c>
      <c r="D53" s="204">
        <f>SUM(D56,D58)</f>
        <v>274577.40000000002</v>
      </c>
      <c r="E53" s="204">
        <f t="shared" ref="E53:F53" si="5">SUM(E56,E58)</f>
        <v>274574.60000000003</v>
      </c>
      <c r="F53" s="204">
        <f t="shared" si="5"/>
        <v>268977.2</v>
      </c>
      <c r="G53" s="161">
        <f t="shared" si="1"/>
        <v>0.97960429372555791</v>
      </c>
      <c r="H53" s="342"/>
      <c r="I53" s="329"/>
      <c r="J53" s="329"/>
      <c r="K53" s="329"/>
      <c r="L53" s="329"/>
      <c r="M53" s="330"/>
      <c r="N53" s="293"/>
      <c r="O53" s="294"/>
    </row>
    <row r="54" spans="1:15" s="216" customFormat="1" ht="11.25" outlineLevel="1" x14ac:dyDescent="0.2">
      <c r="A54" s="340"/>
      <c r="B54" s="341"/>
      <c r="C54" s="217" t="s">
        <v>1541</v>
      </c>
      <c r="D54" s="204">
        <f>SUM(D57)</f>
        <v>55005.1</v>
      </c>
      <c r="E54" s="204">
        <f>SUM(E57)</f>
        <v>17936.099999999999</v>
      </c>
      <c r="F54" s="204">
        <f>SUM(F57)</f>
        <v>17936.099999999999</v>
      </c>
      <c r="G54" s="161">
        <f t="shared" si="1"/>
        <v>0.32608067251945727</v>
      </c>
      <c r="H54" s="342"/>
      <c r="I54" s="329"/>
      <c r="J54" s="329"/>
      <c r="K54" s="329"/>
      <c r="L54" s="329"/>
      <c r="M54" s="330"/>
      <c r="N54" s="295"/>
      <c r="O54" s="296"/>
    </row>
    <row r="55" spans="1:15" s="216" customFormat="1" ht="27" customHeight="1" outlineLevel="2" x14ac:dyDescent="0.2">
      <c r="A55" s="337" t="s">
        <v>1061</v>
      </c>
      <c r="B55" s="339" t="s">
        <v>2577</v>
      </c>
      <c r="C55" s="234" t="s">
        <v>1517</v>
      </c>
      <c r="D55" s="235">
        <v>61301.8</v>
      </c>
      <c r="E55" s="235">
        <v>24232.799999999999</v>
      </c>
      <c r="F55" s="235">
        <v>24060.799999999999</v>
      </c>
      <c r="G55" s="162">
        <f t="shared" si="1"/>
        <v>0.3924974470570195</v>
      </c>
      <c r="H55" s="339" t="s">
        <v>2578</v>
      </c>
      <c r="I55" s="326">
        <v>2</v>
      </c>
      <c r="J55" s="326">
        <v>1</v>
      </c>
      <c r="K55" s="326">
        <v>1</v>
      </c>
      <c r="L55" s="326">
        <v>0</v>
      </c>
      <c r="M55" s="327">
        <f>J55/I55</f>
        <v>0.5</v>
      </c>
      <c r="N55" s="313" t="s">
        <v>2576</v>
      </c>
      <c r="O55" s="299" t="s">
        <v>1924</v>
      </c>
    </row>
    <row r="56" spans="1:15" s="216" customFormat="1" ht="27" customHeight="1" outlineLevel="2" x14ac:dyDescent="0.2">
      <c r="A56" s="337"/>
      <c r="B56" s="339"/>
      <c r="C56" s="234" t="s">
        <v>1507</v>
      </c>
      <c r="D56" s="235">
        <v>6296.7000000000007</v>
      </c>
      <c r="E56" s="235">
        <v>6296.7</v>
      </c>
      <c r="F56" s="235">
        <v>6124.7</v>
      </c>
      <c r="G56" s="162">
        <f t="shared" si="1"/>
        <v>0.97268410437213126</v>
      </c>
      <c r="H56" s="339"/>
      <c r="I56" s="326"/>
      <c r="J56" s="326"/>
      <c r="K56" s="326"/>
      <c r="L56" s="326"/>
      <c r="M56" s="327"/>
      <c r="N56" s="313"/>
      <c r="O56" s="299"/>
    </row>
    <row r="57" spans="1:15" s="216" customFormat="1" ht="27" customHeight="1" outlineLevel="2" x14ac:dyDescent="0.2">
      <c r="A57" s="337"/>
      <c r="B57" s="339"/>
      <c r="C57" s="234" t="s">
        <v>1541</v>
      </c>
      <c r="D57" s="235">
        <v>55005.1</v>
      </c>
      <c r="E57" s="235">
        <v>17936.099999999999</v>
      </c>
      <c r="F57" s="235">
        <v>17936.099999999999</v>
      </c>
      <c r="G57" s="162">
        <f t="shared" si="1"/>
        <v>0.32608067251945727</v>
      </c>
      <c r="H57" s="339"/>
      <c r="I57" s="326"/>
      <c r="J57" s="326"/>
      <c r="K57" s="326"/>
      <c r="L57" s="326"/>
      <c r="M57" s="327"/>
      <c r="N57" s="313"/>
      <c r="O57" s="299"/>
    </row>
    <row r="58" spans="1:15" s="216" customFormat="1" ht="168.75" outlineLevel="2" x14ac:dyDescent="0.2">
      <c r="A58" s="237" t="s">
        <v>1062</v>
      </c>
      <c r="B58" s="231" t="s">
        <v>1925</v>
      </c>
      <c r="C58" s="234" t="s">
        <v>1507</v>
      </c>
      <c r="D58" s="235">
        <v>268280.7</v>
      </c>
      <c r="E58" s="235">
        <v>268277.90000000002</v>
      </c>
      <c r="F58" s="235">
        <v>262852.5</v>
      </c>
      <c r="G58" s="162">
        <f t="shared" si="1"/>
        <v>0.97976671448971164</v>
      </c>
      <c r="H58" s="231" t="s">
        <v>1926</v>
      </c>
      <c r="I58" s="240">
        <v>4</v>
      </c>
      <c r="J58" s="240">
        <v>4</v>
      </c>
      <c r="K58" s="240">
        <v>0</v>
      </c>
      <c r="L58" s="240">
        <v>0</v>
      </c>
      <c r="M58" s="246">
        <f t="shared" ref="M58:M63" si="6">J58/I58</f>
        <v>1</v>
      </c>
      <c r="N58" s="151" t="s">
        <v>2579</v>
      </c>
      <c r="O58" s="269"/>
    </row>
    <row r="59" spans="1:15" s="216" customFormat="1" ht="33.75" outlineLevel="1" x14ac:dyDescent="0.2">
      <c r="A59" s="212" t="s">
        <v>932</v>
      </c>
      <c r="B59" s="185" t="s">
        <v>2563</v>
      </c>
      <c r="C59" s="217" t="s">
        <v>1507</v>
      </c>
      <c r="D59" s="204">
        <f>SUM(D60,D61,D62)</f>
        <v>238695.30000000002</v>
      </c>
      <c r="E59" s="204">
        <f>SUM(E60,E61,E62)</f>
        <v>234768.94525000002</v>
      </c>
      <c r="F59" s="204">
        <f>SUM(F60,F61,F62)</f>
        <v>205530.54525</v>
      </c>
      <c r="G59" s="201">
        <f t="shared" si="1"/>
        <v>0.86105819951209761</v>
      </c>
      <c r="H59" s="217"/>
      <c r="I59" s="257">
        <f>SUM(I60,I61,I62)</f>
        <v>7</v>
      </c>
      <c r="J59" s="257">
        <f>SUM(J60,J61,J62)</f>
        <v>3</v>
      </c>
      <c r="K59" s="257">
        <f>SUM(K60,K61,K62)</f>
        <v>4</v>
      </c>
      <c r="L59" s="257">
        <f>SUM(L60,L61,L62)</f>
        <v>0</v>
      </c>
      <c r="M59" s="247">
        <f t="shared" si="6"/>
        <v>0.42857142857142855</v>
      </c>
      <c r="N59" s="297" t="s">
        <v>1927</v>
      </c>
      <c r="O59" s="298"/>
    </row>
    <row r="60" spans="1:15" s="216" customFormat="1" ht="123.75" outlineLevel="2" x14ac:dyDescent="0.2">
      <c r="A60" s="237" t="s">
        <v>1068</v>
      </c>
      <c r="B60" s="231" t="s">
        <v>1928</v>
      </c>
      <c r="C60" s="234" t="s">
        <v>1507</v>
      </c>
      <c r="D60" s="235">
        <v>8610.7999999999993</v>
      </c>
      <c r="E60" s="235">
        <v>8610.8452500000003</v>
      </c>
      <c r="F60" s="235">
        <v>4667.4452500000007</v>
      </c>
      <c r="G60" s="162">
        <f t="shared" si="1"/>
        <v>0.5420454835787617</v>
      </c>
      <c r="H60" s="231" t="s">
        <v>2706</v>
      </c>
      <c r="I60" s="240">
        <v>3</v>
      </c>
      <c r="J60" s="240">
        <v>0</v>
      </c>
      <c r="K60" s="240">
        <v>3</v>
      </c>
      <c r="L60" s="240">
        <v>0</v>
      </c>
      <c r="M60" s="246">
        <f t="shared" si="6"/>
        <v>0</v>
      </c>
      <c r="N60" s="151" t="s">
        <v>921</v>
      </c>
      <c r="O60" s="268" t="s">
        <v>1929</v>
      </c>
    </row>
    <row r="61" spans="1:15" s="216" customFormat="1" ht="45" outlineLevel="2" x14ac:dyDescent="0.2">
      <c r="A61" s="237" t="s">
        <v>1069</v>
      </c>
      <c r="B61" s="231" t="s">
        <v>1930</v>
      </c>
      <c r="C61" s="234" t="s">
        <v>1507</v>
      </c>
      <c r="D61" s="235">
        <v>217299.50000000003</v>
      </c>
      <c r="E61" s="235">
        <v>213373.1</v>
      </c>
      <c r="F61" s="235">
        <v>188078.1</v>
      </c>
      <c r="G61" s="162">
        <f t="shared" si="1"/>
        <v>0.86552477111084003</v>
      </c>
      <c r="H61" s="231" t="s">
        <v>1931</v>
      </c>
      <c r="I61" s="240">
        <v>3</v>
      </c>
      <c r="J61" s="240">
        <v>2</v>
      </c>
      <c r="K61" s="240">
        <v>1</v>
      </c>
      <c r="L61" s="240">
        <v>0</v>
      </c>
      <c r="M61" s="246">
        <f t="shared" si="6"/>
        <v>0.66666666666666663</v>
      </c>
      <c r="N61" s="151" t="s">
        <v>1927</v>
      </c>
      <c r="O61" s="268" t="s">
        <v>147</v>
      </c>
    </row>
    <row r="62" spans="1:15" s="216" customFormat="1" ht="33.75" outlineLevel="2" x14ac:dyDescent="0.2">
      <c r="A62" s="237" t="s">
        <v>1070</v>
      </c>
      <c r="B62" s="231" t="s">
        <v>1932</v>
      </c>
      <c r="C62" s="234" t="s">
        <v>1507</v>
      </c>
      <c r="D62" s="235">
        <v>12785</v>
      </c>
      <c r="E62" s="235">
        <v>12785</v>
      </c>
      <c r="F62" s="235">
        <v>12785</v>
      </c>
      <c r="G62" s="162">
        <f t="shared" si="1"/>
        <v>1</v>
      </c>
      <c r="H62" s="234" t="s">
        <v>1933</v>
      </c>
      <c r="I62" s="240">
        <v>1</v>
      </c>
      <c r="J62" s="240">
        <v>1</v>
      </c>
      <c r="K62" s="240">
        <v>0</v>
      </c>
      <c r="L62" s="240">
        <v>0</v>
      </c>
      <c r="M62" s="246">
        <f t="shared" si="6"/>
        <v>1</v>
      </c>
      <c r="N62" s="151" t="s">
        <v>916</v>
      </c>
      <c r="O62" s="269"/>
    </row>
    <row r="63" spans="1:15" s="216" customFormat="1" ht="11.25" outlineLevel="1" x14ac:dyDescent="0.2">
      <c r="A63" s="340" t="s">
        <v>933</v>
      </c>
      <c r="B63" s="341" t="s">
        <v>2562</v>
      </c>
      <c r="C63" s="217" t="s">
        <v>1517</v>
      </c>
      <c r="D63" s="204">
        <f>SUM(D66,D67)</f>
        <v>312942.19999999995</v>
      </c>
      <c r="E63" s="204">
        <f>SUM(E66,E67)</f>
        <v>288551.8</v>
      </c>
      <c r="F63" s="204">
        <f>SUM(F66,F67)</f>
        <v>288372.2</v>
      </c>
      <c r="G63" s="201">
        <f t="shared" si="1"/>
        <v>0.921487098895579</v>
      </c>
      <c r="H63" s="342"/>
      <c r="I63" s="329">
        <f>SUM(I66,I67)</f>
        <v>19</v>
      </c>
      <c r="J63" s="329">
        <f>SUM(J66,J67)</f>
        <v>12</v>
      </c>
      <c r="K63" s="329">
        <f>SUM(K66,K67)</f>
        <v>7</v>
      </c>
      <c r="L63" s="329">
        <f>SUM(L66,L67)</f>
        <v>0</v>
      </c>
      <c r="M63" s="330">
        <f t="shared" si="6"/>
        <v>0.63157894736842102</v>
      </c>
      <c r="N63" s="291" t="s">
        <v>916</v>
      </c>
      <c r="O63" s="292"/>
    </row>
    <row r="64" spans="1:15" s="216" customFormat="1" ht="11.25" outlineLevel="1" x14ac:dyDescent="0.2">
      <c r="A64" s="340"/>
      <c r="B64" s="341"/>
      <c r="C64" s="217" t="s">
        <v>1507</v>
      </c>
      <c r="D64" s="204">
        <f>SUM(D66,D68)</f>
        <v>306942.19999999995</v>
      </c>
      <c r="E64" s="204">
        <f t="shared" ref="E64:F64" si="7">SUM(E66,E68)</f>
        <v>282551.8</v>
      </c>
      <c r="F64" s="204">
        <f t="shared" si="7"/>
        <v>282372.2</v>
      </c>
      <c r="G64" s="161">
        <f t="shared" si="1"/>
        <v>0.91995235585071078</v>
      </c>
      <c r="H64" s="342"/>
      <c r="I64" s="329"/>
      <c r="J64" s="329"/>
      <c r="K64" s="329"/>
      <c r="L64" s="329"/>
      <c r="M64" s="330"/>
      <c r="N64" s="293"/>
      <c r="O64" s="294"/>
    </row>
    <row r="65" spans="1:15" s="216" customFormat="1" ht="11.25" outlineLevel="1" x14ac:dyDescent="0.2">
      <c r="A65" s="340"/>
      <c r="B65" s="341"/>
      <c r="C65" s="217" t="s">
        <v>1896</v>
      </c>
      <c r="D65" s="204">
        <f>SUM(D69)</f>
        <v>6000</v>
      </c>
      <c r="E65" s="204">
        <f>SUM(E69)</f>
        <v>6000</v>
      </c>
      <c r="F65" s="204">
        <f>SUM(F69)</f>
        <v>6000</v>
      </c>
      <c r="G65" s="161">
        <f t="shared" si="1"/>
        <v>1</v>
      </c>
      <c r="H65" s="342"/>
      <c r="I65" s="329"/>
      <c r="J65" s="329"/>
      <c r="K65" s="329"/>
      <c r="L65" s="329"/>
      <c r="M65" s="330"/>
      <c r="N65" s="295"/>
      <c r="O65" s="296"/>
    </row>
    <row r="66" spans="1:15" s="216" customFormat="1" ht="168.75" outlineLevel="2" x14ac:dyDescent="0.2">
      <c r="A66" s="237" t="s">
        <v>1074</v>
      </c>
      <c r="B66" s="231" t="s">
        <v>1934</v>
      </c>
      <c r="C66" s="234" t="s">
        <v>1507</v>
      </c>
      <c r="D66" s="235">
        <v>36438.6</v>
      </c>
      <c r="E66" s="235">
        <v>34912</v>
      </c>
      <c r="F66" s="235">
        <v>34912</v>
      </c>
      <c r="G66" s="162">
        <f t="shared" si="1"/>
        <v>0.95810486681705664</v>
      </c>
      <c r="H66" s="231" t="s">
        <v>1935</v>
      </c>
      <c r="I66" s="240">
        <v>8</v>
      </c>
      <c r="J66" s="240">
        <v>6</v>
      </c>
      <c r="K66" s="240">
        <v>2</v>
      </c>
      <c r="L66" s="240">
        <v>0</v>
      </c>
      <c r="M66" s="246">
        <f>J66/I66</f>
        <v>0.75</v>
      </c>
      <c r="N66" s="151" t="s">
        <v>916</v>
      </c>
      <c r="O66" s="268" t="s">
        <v>1936</v>
      </c>
    </row>
    <row r="67" spans="1:15" s="216" customFormat="1" ht="44.25" customHeight="1" outlineLevel="2" x14ac:dyDescent="0.2">
      <c r="A67" s="337" t="s">
        <v>1075</v>
      </c>
      <c r="B67" s="339" t="s">
        <v>2580</v>
      </c>
      <c r="C67" s="234" t="s">
        <v>1517</v>
      </c>
      <c r="D67" s="235">
        <v>276503.59999999998</v>
      </c>
      <c r="E67" s="235">
        <v>253639.8</v>
      </c>
      <c r="F67" s="235">
        <v>253460.2</v>
      </c>
      <c r="G67" s="162">
        <f t="shared" si="1"/>
        <v>0.91666148288846883</v>
      </c>
      <c r="H67" s="339" t="s">
        <v>1937</v>
      </c>
      <c r="I67" s="326">
        <v>11</v>
      </c>
      <c r="J67" s="326">
        <v>6</v>
      </c>
      <c r="K67" s="326">
        <v>5</v>
      </c>
      <c r="L67" s="326">
        <v>0</v>
      </c>
      <c r="M67" s="327">
        <f>J67/I67</f>
        <v>0.54545454545454541</v>
      </c>
      <c r="N67" s="313" t="s">
        <v>916</v>
      </c>
      <c r="O67" s="299" t="s">
        <v>1938</v>
      </c>
    </row>
    <row r="68" spans="1:15" s="216" customFormat="1" ht="44.25" customHeight="1" outlineLevel="2" x14ac:dyDescent="0.2">
      <c r="A68" s="337"/>
      <c r="B68" s="339"/>
      <c r="C68" s="234" t="s">
        <v>1507</v>
      </c>
      <c r="D68" s="235">
        <v>270503.59999999998</v>
      </c>
      <c r="E68" s="235">
        <v>247639.8</v>
      </c>
      <c r="F68" s="235">
        <v>247460.2</v>
      </c>
      <c r="G68" s="162">
        <f t="shared" si="1"/>
        <v>0.91481296367220266</v>
      </c>
      <c r="H68" s="339"/>
      <c r="I68" s="326"/>
      <c r="J68" s="326"/>
      <c r="K68" s="326"/>
      <c r="L68" s="326"/>
      <c r="M68" s="327"/>
      <c r="N68" s="313"/>
      <c r="O68" s="299"/>
    </row>
    <row r="69" spans="1:15" s="216" customFormat="1" ht="44.25" customHeight="1" outlineLevel="2" x14ac:dyDescent="0.2">
      <c r="A69" s="337"/>
      <c r="B69" s="339"/>
      <c r="C69" s="234" t="s">
        <v>1896</v>
      </c>
      <c r="D69" s="235">
        <v>6000</v>
      </c>
      <c r="E69" s="235">
        <v>6000</v>
      </c>
      <c r="F69" s="235">
        <v>6000</v>
      </c>
      <c r="G69" s="162">
        <f t="shared" si="1"/>
        <v>1</v>
      </c>
      <c r="H69" s="339"/>
      <c r="I69" s="326"/>
      <c r="J69" s="326"/>
      <c r="K69" s="326"/>
      <c r="L69" s="326"/>
      <c r="M69" s="327"/>
      <c r="N69" s="313"/>
      <c r="O69" s="299"/>
    </row>
    <row r="70" spans="1:15" s="216" customFormat="1" ht="26.25" customHeight="1" outlineLevel="1" x14ac:dyDescent="0.2">
      <c r="A70" s="212" t="s">
        <v>934</v>
      </c>
      <c r="B70" s="185" t="s">
        <v>2581</v>
      </c>
      <c r="C70" s="217" t="s">
        <v>1507</v>
      </c>
      <c r="D70" s="204">
        <f>SUM(D71,D72,D73)</f>
        <v>60729.5</v>
      </c>
      <c r="E70" s="204">
        <f>SUM(E71,E72,E73)</f>
        <v>60492.600000000006</v>
      </c>
      <c r="F70" s="204">
        <f>SUM(F71,F72,F73)</f>
        <v>60492.600000000006</v>
      </c>
      <c r="G70" s="201">
        <f t="shared" si="1"/>
        <v>0.99609909516791684</v>
      </c>
      <c r="H70" s="217"/>
      <c r="I70" s="257">
        <f>SUM(I71,I72,I73)</f>
        <v>12</v>
      </c>
      <c r="J70" s="257">
        <f>SUM(J71,J72,J73)</f>
        <v>12</v>
      </c>
      <c r="K70" s="257">
        <f>SUM(K71,K72,K73)</f>
        <v>0</v>
      </c>
      <c r="L70" s="257">
        <f>SUM(L71,L72,L73)</f>
        <v>0</v>
      </c>
      <c r="M70" s="247">
        <f>J70/I70</f>
        <v>1</v>
      </c>
      <c r="N70" s="297" t="s">
        <v>916</v>
      </c>
      <c r="O70" s="298"/>
    </row>
    <row r="71" spans="1:15" s="216" customFormat="1" ht="83.25" customHeight="1" outlineLevel="2" x14ac:dyDescent="0.2">
      <c r="A71" s="237" t="s">
        <v>1083</v>
      </c>
      <c r="B71" s="231" t="s">
        <v>1939</v>
      </c>
      <c r="C71" s="234" t="s">
        <v>1507</v>
      </c>
      <c r="D71" s="235">
        <v>40157.9</v>
      </c>
      <c r="E71" s="235">
        <v>40106.5</v>
      </c>
      <c r="F71" s="235">
        <v>40106.5</v>
      </c>
      <c r="G71" s="162">
        <f t="shared" si="1"/>
        <v>0.99872005259239149</v>
      </c>
      <c r="H71" s="231" t="s">
        <v>1940</v>
      </c>
      <c r="I71" s="240">
        <v>5</v>
      </c>
      <c r="J71" s="240">
        <v>5</v>
      </c>
      <c r="K71" s="240">
        <v>0</v>
      </c>
      <c r="L71" s="240">
        <v>0</v>
      </c>
      <c r="M71" s="246">
        <f>J71/I71</f>
        <v>1</v>
      </c>
      <c r="N71" s="151" t="s">
        <v>916</v>
      </c>
      <c r="O71" s="269"/>
    </row>
    <row r="72" spans="1:15" s="216" customFormat="1" ht="112.5" outlineLevel="2" x14ac:dyDescent="0.2">
      <c r="A72" s="237" t="s">
        <v>1084</v>
      </c>
      <c r="B72" s="231" t="s">
        <v>1941</v>
      </c>
      <c r="C72" s="234" t="s">
        <v>1507</v>
      </c>
      <c r="D72" s="235">
        <v>13571.6</v>
      </c>
      <c r="E72" s="235">
        <v>13523.8</v>
      </c>
      <c r="F72" s="235">
        <v>13523.8</v>
      </c>
      <c r="G72" s="162">
        <f t="shared" ref="G72:G135" si="8">F72/D72</f>
        <v>0.99647793922603078</v>
      </c>
      <c r="H72" s="231" t="s">
        <v>2707</v>
      </c>
      <c r="I72" s="240">
        <v>6</v>
      </c>
      <c r="J72" s="240">
        <v>6</v>
      </c>
      <c r="K72" s="240">
        <v>0</v>
      </c>
      <c r="L72" s="240">
        <v>0</v>
      </c>
      <c r="M72" s="246">
        <f>J72/I72</f>
        <v>1</v>
      </c>
      <c r="N72" s="151" t="s">
        <v>916</v>
      </c>
      <c r="O72" s="269"/>
    </row>
    <row r="73" spans="1:15" s="216" customFormat="1" ht="67.5" outlineLevel="2" x14ac:dyDescent="0.2">
      <c r="A73" s="237" t="s">
        <v>1085</v>
      </c>
      <c r="B73" s="231" t="s">
        <v>2682</v>
      </c>
      <c r="C73" s="234" t="s">
        <v>1507</v>
      </c>
      <c r="D73" s="235">
        <v>7000</v>
      </c>
      <c r="E73" s="235">
        <v>6862.3</v>
      </c>
      <c r="F73" s="235">
        <v>6862.3</v>
      </c>
      <c r="G73" s="162">
        <f t="shared" si="8"/>
        <v>0.98032857142857144</v>
      </c>
      <c r="H73" s="231" t="s">
        <v>1942</v>
      </c>
      <c r="I73" s="240">
        <v>1</v>
      </c>
      <c r="J73" s="240">
        <v>1</v>
      </c>
      <c r="K73" s="240">
        <v>0</v>
      </c>
      <c r="L73" s="240">
        <v>0</v>
      </c>
      <c r="M73" s="246">
        <f>J73/I73</f>
        <v>1</v>
      </c>
      <c r="N73" s="151" t="s">
        <v>916</v>
      </c>
      <c r="O73" s="269"/>
    </row>
    <row r="74" spans="1:15" s="216" customFormat="1" ht="15.75" customHeight="1" outlineLevel="1" x14ac:dyDescent="0.2">
      <c r="A74" s="340" t="s">
        <v>1775</v>
      </c>
      <c r="B74" s="341" t="s">
        <v>2582</v>
      </c>
      <c r="C74" s="217" t="s">
        <v>1517</v>
      </c>
      <c r="D74" s="204">
        <f>SUM(D77,D78,D79)</f>
        <v>6135433.5</v>
      </c>
      <c r="E74" s="204">
        <f>SUM(E77,E78,E79)</f>
        <v>6133513.1000000006</v>
      </c>
      <c r="F74" s="204">
        <f>SUM(F77,F78,F79)</f>
        <v>6133513.1000000006</v>
      </c>
      <c r="G74" s="201">
        <f t="shared" si="8"/>
        <v>0.9996869984818515</v>
      </c>
      <c r="H74" s="342"/>
      <c r="I74" s="329">
        <f>SUM(I77,I78,I79)</f>
        <v>9</v>
      </c>
      <c r="J74" s="329">
        <f>SUM(J77,J78,J79)</f>
        <v>8</v>
      </c>
      <c r="K74" s="329">
        <f>SUM(K77,K78,K79)</f>
        <v>1</v>
      </c>
      <c r="L74" s="329">
        <f>SUM(L77,L78,L79)</f>
        <v>0</v>
      </c>
      <c r="M74" s="330">
        <f>J74/I74</f>
        <v>0.88888888888888884</v>
      </c>
      <c r="N74" s="291" t="s">
        <v>916</v>
      </c>
      <c r="O74" s="292"/>
    </row>
    <row r="75" spans="1:15" s="216" customFormat="1" ht="15.75" customHeight="1" outlineLevel="1" x14ac:dyDescent="0.2">
      <c r="A75" s="340"/>
      <c r="B75" s="341"/>
      <c r="C75" s="217" t="s">
        <v>1507</v>
      </c>
      <c r="D75" s="204">
        <f>SUM(D77,D78,D80)</f>
        <v>6132254.9000000004</v>
      </c>
      <c r="E75" s="204">
        <f t="shared" ref="E75:F75" si="9">SUM(E77,E78,E80)</f>
        <v>6130373.0000000009</v>
      </c>
      <c r="F75" s="204">
        <f t="shared" si="9"/>
        <v>6130373.0000000009</v>
      </c>
      <c r="G75" s="161">
        <f t="shared" si="8"/>
        <v>0.99969311451811971</v>
      </c>
      <c r="H75" s="342"/>
      <c r="I75" s="329"/>
      <c r="J75" s="329"/>
      <c r="K75" s="329"/>
      <c r="L75" s="329"/>
      <c r="M75" s="330"/>
      <c r="N75" s="293"/>
      <c r="O75" s="294"/>
    </row>
    <row r="76" spans="1:15" s="216" customFormat="1" ht="15.75" customHeight="1" outlineLevel="1" x14ac:dyDescent="0.2">
      <c r="A76" s="340"/>
      <c r="B76" s="341"/>
      <c r="C76" s="217" t="s">
        <v>1896</v>
      </c>
      <c r="D76" s="204">
        <f>SUM(D81)</f>
        <v>3178.6</v>
      </c>
      <c r="E76" s="204">
        <f>SUM(E81)</f>
        <v>3140.1000000000004</v>
      </c>
      <c r="F76" s="204">
        <f>SUM(F81)</f>
        <v>3140.1000000000004</v>
      </c>
      <c r="G76" s="161">
        <f t="shared" si="8"/>
        <v>0.98788774932360168</v>
      </c>
      <c r="H76" s="342"/>
      <c r="I76" s="329"/>
      <c r="J76" s="329"/>
      <c r="K76" s="329"/>
      <c r="L76" s="329"/>
      <c r="M76" s="330"/>
      <c r="N76" s="295"/>
      <c r="O76" s="296"/>
    </row>
    <row r="77" spans="1:15" s="216" customFormat="1" ht="123.75" outlineLevel="2" x14ac:dyDescent="0.2">
      <c r="A77" s="237" t="s">
        <v>2278</v>
      </c>
      <c r="B77" s="231" t="s">
        <v>2683</v>
      </c>
      <c r="C77" s="234" t="s">
        <v>1507</v>
      </c>
      <c r="D77" s="235">
        <v>106389.5</v>
      </c>
      <c r="E77" s="235">
        <v>104508.9</v>
      </c>
      <c r="F77" s="235">
        <v>104508.9</v>
      </c>
      <c r="G77" s="162">
        <f t="shared" si="8"/>
        <v>0.98232344357290891</v>
      </c>
      <c r="H77" s="231" t="s">
        <v>1943</v>
      </c>
      <c r="I77" s="240">
        <v>3</v>
      </c>
      <c r="J77" s="240">
        <v>2</v>
      </c>
      <c r="K77" s="240">
        <v>1</v>
      </c>
      <c r="L77" s="240">
        <v>0</v>
      </c>
      <c r="M77" s="246">
        <f>J77/I77</f>
        <v>0.66666666666666663</v>
      </c>
      <c r="N77" s="151" t="s">
        <v>916</v>
      </c>
      <c r="O77" s="268" t="s">
        <v>1944</v>
      </c>
    </row>
    <row r="78" spans="1:15" s="216" customFormat="1" ht="78.75" outlineLevel="2" x14ac:dyDescent="0.2">
      <c r="A78" s="237" t="s">
        <v>2279</v>
      </c>
      <c r="B78" s="231" t="s">
        <v>2684</v>
      </c>
      <c r="C78" s="234" t="s">
        <v>1507</v>
      </c>
      <c r="D78" s="235">
        <v>6024058.4000000004</v>
      </c>
      <c r="E78" s="235">
        <v>6024058.4000000004</v>
      </c>
      <c r="F78" s="235">
        <v>6024058.4000000004</v>
      </c>
      <c r="G78" s="162">
        <f t="shared" si="8"/>
        <v>1</v>
      </c>
      <c r="H78" s="231" t="s">
        <v>1945</v>
      </c>
      <c r="I78" s="240">
        <v>2</v>
      </c>
      <c r="J78" s="240">
        <v>2</v>
      </c>
      <c r="K78" s="240">
        <v>0</v>
      </c>
      <c r="L78" s="240">
        <v>0</v>
      </c>
      <c r="M78" s="246">
        <f>J78/I78</f>
        <v>1</v>
      </c>
      <c r="N78" s="151" t="s">
        <v>916</v>
      </c>
      <c r="O78" s="269"/>
    </row>
    <row r="79" spans="1:15" s="216" customFormat="1" ht="24.75" customHeight="1" outlineLevel="2" x14ac:dyDescent="0.2">
      <c r="A79" s="337" t="s">
        <v>2561</v>
      </c>
      <c r="B79" s="339" t="s">
        <v>1946</v>
      </c>
      <c r="C79" s="234" t="s">
        <v>1517</v>
      </c>
      <c r="D79" s="235">
        <v>4985.6000000000004</v>
      </c>
      <c r="E79" s="235">
        <v>4945.8</v>
      </c>
      <c r="F79" s="235">
        <v>4945.8</v>
      </c>
      <c r="G79" s="162">
        <f t="shared" si="8"/>
        <v>0.9920170089858793</v>
      </c>
      <c r="H79" s="339" t="s">
        <v>1947</v>
      </c>
      <c r="I79" s="326">
        <v>4</v>
      </c>
      <c r="J79" s="326">
        <v>4</v>
      </c>
      <c r="K79" s="326">
        <v>0</v>
      </c>
      <c r="L79" s="326">
        <v>0</v>
      </c>
      <c r="M79" s="327">
        <f>J79/I79</f>
        <v>1</v>
      </c>
      <c r="N79" s="313" t="s">
        <v>916</v>
      </c>
      <c r="O79" s="346"/>
    </row>
    <row r="80" spans="1:15" s="216" customFormat="1" ht="24.75" customHeight="1" outlineLevel="2" x14ac:dyDescent="0.2">
      <c r="A80" s="337"/>
      <c r="B80" s="339"/>
      <c r="C80" s="234" t="s">
        <v>1507</v>
      </c>
      <c r="D80" s="235">
        <v>1807</v>
      </c>
      <c r="E80" s="235">
        <v>1805.7</v>
      </c>
      <c r="F80" s="235">
        <v>1805.7</v>
      </c>
      <c r="G80" s="162">
        <f t="shared" si="8"/>
        <v>0.99928057553956839</v>
      </c>
      <c r="H80" s="339"/>
      <c r="I80" s="326"/>
      <c r="J80" s="326"/>
      <c r="K80" s="326"/>
      <c r="L80" s="326"/>
      <c r="M80" s="327"/>
      <c r="N80" s="313"/>
      <c r="O80" s="346"/>
    </row>
    <row r="81" spans="1:15" s="216" customFormat="1" ht="24.75" customHeight="1" outlineLevel="2" x14ac:dyDescent="0.2">
      <c r="A81" s="337"/>
      <c r="B81" s="339"/>
      <c r="C81" s="234" t="s">
        <v>1896</v>
      </c>
      <c r="D81" s="235">
        <v>3178.6</v>
      </c>
      <c r="E81" s="235">
        <v>3140.1000000000004</v>
      </c>
      <c r="F81" s="235">
        <v>3140.1000000000004</v>
      </c>
      <c r="G81" s="162">
        <f t="shared" si="8"/>
        <v>0.98788774932360168</v>
      </c>
      <c r="H81" s="339"/>
      <c r="I81" s="326"/>
      <c r="J81" s="326"/>
      <c r="K81" s="326"/>
      <c r="L81" s="326"/>
      <c r="M81" s="327"/>
      <c r="N81" s="313"/>
      <c r="O81" s="346"/>
    </row>
    <row r="82" spans="1:15" x14ac:dyDescent="0.2">
      <c r="A82" s="343">
        <v>2</v>
      </c>
      <c r="B82" s="344" t="s">
        <v>1948</v>
      </c>
      <c r="C82" s="186" t="s">
        <v>1517</v>
      </c>
      <c r="D82" s="219">
        <f>SUM(D87,D95,D107,D119,D126)</f>
        <v>13345755.026769999</v>
      </c>
      <c r="E82" s="219">
        <f>SUM(E87,E95,E107,E119,E126)</f>
        <v>13175418.391279997</v>
      </c>
      <c r="F82" s="219">
        <f>SUM(F87,F95,F107,F119,F126)</f>
        <v>13131704.806309998</v>
      </c>
      <c r="G82" s="264">
        <f t="shared" si="8"/>
        <v>0.9839611756674207</v>
      </c>
      <c r="H82" s="369"/>
      <c r="I82" s="333">
        <f>SUM(I87,I95,I107,I119,I126)</f>
        <v>69</v>
      </c>
      <c r="J82" s="333">
        <f>SUM(J87,J95,J107,J119,J126)</f>
        <v>58</v>
      </c>
      <c r="K82" s="333">
        <f>SUM(K87,K95,K107,K119,K126)</f>
        <v>9</v>
      </c>
      <c r="L82" s="333">
        <f>SUM(L87,L95,L107,L119,L126)</f>
        <v>2</v>
      </c>
      <c r="M82" s="328">
        <f>J82/I82</f>
        <v>0.84057971014492749</v>
      </c>
      <c r="N82" s="314" t="s">
        <v>2398</v>
      </c>
      <c r="O82" s="315"/>
    </row>
    <row r="83" spans="1:15" x14ac:dyDescent="0.2">
      <c r="A83" s="343"/>
      <c r="B83" s="344"/>
      <c r="C83" s="186" t="s">
        <v>1507</v>
      </c>
      <c r="D83" s="191">
        <f>SUM(D88,D96,D108,D120,D126)</f>
        <v>13105280.50677</v>
      </c>
      <c r="E83" s="191">
        <f>SUM(E88,E96,E108,E120,E126)</f>
        <v>13042203.875049999</v>
      </c>
      <c r="F83" s="191">
        <f>SUM(F88,F96,F108,F120,F126)</f>
        <v>12999077.648309998</v>
      </c>
      <c r="G83" s="160">
        <f t="shared" si="8"/>
        <v>0.99189617815466535</v>
      </c>
      <c r="H83" s="369"/>
      <c r="I83" s="333"/>
      <c r="J83" s="333"/>
      <c r="K83" s="333"/>
      <c r="L83" s="333"/>
      <c r="M83" s="328"/>
      <c r="N83" s="316"/>
      <c r="O83" s="317"/>
    </row>
    <row r="84" spans="1:15" x14ac:dyDescent="0.2">
      <c r="A84" s="343"/>
      <c r="B84" s="344"/>
      <c r="C84" s="186" t="s">
        <v>1896</v>
      </c>
      <c r="D84" s="191">
        <f>SUM(D89,D97,D109,D121,)</f>
        <v>54085.5</v>
      </c>
      <c r="E84" s="191">
        <f>SUM(E89,E97,E109,E121,)</f>
        <v>53259.678</v>
      </c>
      <c r="F84" s="191">
        <f>SUM(F89,F97,F109,F121,)</f>
        <v>53259.678</v>
      </c>
      <c r="G84" s="160">
        <f t="shared" si="8"/>
        <v>0.98473117563857226</v>
      </c>
      <c r="H84" s="369"/>
      <c r="I84" s="333"/>
      <c r="J84" s="333"/>
      <c r="K84" s="333"/>
      <c r="L84" s="333"/>
      <c r="M84" s="328"/>
      <c r="N84" s="316"/>
      <c r="O84" s="317"/>
    </row>
    <row r="85" spans="1:15" x14ac:dyDescent="0.2">
      <c r="A85" s="343"/>
      <c r="B85" s="344"/>
      <c r="C85" s="186" t="s">
        <v>1506</v>
      </c>
      <c r="D85" s="191">
        <f>SUM(D110)</f>
        <v>186209.02</v>
      </c>
      <c r="E85" s="191">
        <f>SUM(E110)</f>
        <v>79774.838229999994</v>
      </c>
      <c r="F85" s="191">
        <f>SUM(F110)</f>
        <v>79187.48</v>
      </c>
      <c r="G85" s="160">
        <f t="shared" si="8"/>
        <v>0.42526124674304178</v>
      </c>
      <c r="H85" s="369"/>
      <c r="I85" s="333"/>
      <c r="J85" s="333"/>
      <c r="K85" s="333"/>
      <c r="L85" s="333"/>
      <c r="M85" s="328"/>
      <c r="N85" s="316"/>
      <c r="O85" s="317"/>
    </row>
    <row r="86" spans="1:15" x14ac:dyDescent="0.2">
      <c r="A86" s="343"/>
      <c r="B86" s="344"/>
      <c r="C86" s="186" t="s">
        <v>1541</v>
      </c>
      <c r="D86" s="191">
        <f>SUM(D98)</f>
        <v>180</v>
      </c>
      <c r="E86" s="191">
        <f>SUM(E98)</f>
        <v>180</v>
      </c>
      <c r="F86" s="191">
        <f>SUM(F98)</f>
        <v>180</v>
      </c>
      <c r="G86" s="160">
        <f t="shared" si="8"/>
        <v>1</v>
      </c>
      <c r="H86" s="369"/>
      <c r="I86" s="333"/>
      <c r="J86" s="333"/>
      <c r="K86" s="333"/>
      <c r="L86" s="333"/>
      <c r="M86" s="328"/>
      <c r="N86" s="318"/>
      <c r="O86" s="319"/>
    </row>
    <row r="87" spans="1:15" s="205" customFormat="1" ht="14.25" customHeight="1" outlineLevel="1" x14ac:dyDescent="0.2">
      <c r="A87" s="340" t="s">
        <v>448</v>
      </c>
      <c r="B87" s="341" t="s">
        <v>1949</v>
      </c>
      <c r="C87" s="185" t="s">
        <v>1517</v>
      </c>
      <c r="D87" s="190">
        <f>SUM(D90,D93,D94)</f>
        <v>1422175.8594999998</v>
      </c>
      <c r="E87" s="190">
        <f>SUM(E90,E93,E94)</f>
        <v>1421984.3196999999</v>
      </c>
      <c r="F87" s="190">
        <f>SUM(F90,F93,F94)</f>
        <v>1420822.9251999999</v>
      </c>
      <c r="G87" s="201">
        <f t="shared" si="8"/>
        <v>0.99904868705866268</v>
      </c>
      <c r="H87" s="378"/>
      <c r="I87" s="329">
        <f>SUM(I90,I93,I94)</f>
        <v>12</v>
      </c>
      <c r="J87" s="329">
        <f>SUM(J90,J93,J94)</f>
        <v>11</v>
      </c>
      <c r="K87" s="329">
        <f>SUM(K90,K93,K94)</f>
        <v>1</v>
      </c>
      <c r="L87" s="329">
        <f>SUM(L90,L93,L94)</f>
        <v>0</v>
      </c>
      <c r="M87" s="330">
        <f>J87/I87</f>
        <v>0.91666666666666663</v>
      </c>
      <c r="N87" s="291" t="s">
        <v>1950</v>
      </c>
      <c r="O87" s="292"/>
    </row>
    <row r="88" spans="1:15" s="205" customFormat="1" ht="14.25" outlineLevel="1" x14ac:dyDescent="0.2">
      <c r="A88" s="340"/>
      <c r="B88" s="341"/>
      <c r="C88" s="185" t="s">
        <v>1507</v>
      </c>
      <c r="D88" s="190">
        <f>SUM(D91,D93:D94)</f>
        <v>1420887.8594999998</v>
      </c>
      <c r="E88" s="190">
        <f t="shared" ref="E88:F88" si="10">SUM(E91,E93:E94)</f>
        <v>1420813.9197</v>
      </c>
      <c r="F88" s="190">
        <f t="shared" si="10"/>
        <v>1419652.5252</v>
      </c>
      <c r="G88" s="161">
        <f t="shared" si="8"/>
        <v>0.99913058986904535</v>
      </c>
      <c r="H88" s="378"/>
      <c r="I88" s="329"/>
      <c r="J88" s="329"/>
      <c r="K88" s="329"/>
      <c r="L88" s="329"/>
      <c r="M88" s="330"/>
      <c r="N88" s="293"/>
      <c r="O88" s="294"/>
    </row>
    <row r="89" spans="1:15" s="205" customFormat="1" ht="14.25" outlineLevel="1" x14ac:dyDescent="0.2">
      <c r="A89" s="340"/>
      <c r="B89" s="341"/>
      <c r="C89" s="185" t="s">
        <v>1896</v>
      </c>
      <c r="D89" s="190">
        <f>SUM(D92,)</f>
        <v>1288</v>
      </c>
      <c r="E89" s="190">
        <f>SUM(E92,)</f>
        <v>1170.4000000000001</v>
      </c>
      <c r="F89" s="190">
        <f>SUM(F92,)</f>
        <v>1170.4000000000001</v>
      </c>
      <c r="G89" s="161">
        <f t="shared" si="8"/>
        <v>0.90869565217391313</v>
      </c>
      <c r="H89" s="378"/>
      <c r="I89" s="329"/>
      <c r="J89" s="329"/>
      <c r="K89" s="329"/>
      <c r="L89" s="329"/>
      <c r="M89" s="330"/>
      <c r="N89" s="295"/>
      <c r="O89" s="296"/>
    </row>
    <row r="90" spans="1:15" s="215" customFormat="1" ht="37.5" customHeight="1" outlineLevel="2" x14ac:dyDescent="0.25">
      <c r="A90" s="337" t="s">
        <v>1091</v>
      </c>
      <c r="B90" s="338" t="s">
        <v>2560</v>
      </c>
      <c r="C90" s="231" t="s">
        <v>1517</v>
      </c>
      <c r="D90" s="232">
        <v>1346451.9</v>
      </c>
      <c r="E90" s="232">
        <v>1346260.4601999999</v>
      </c>
      <c r="F90" s="232">
        <v>1345198.9531999999</v>
      </c>
      <c r="G90" s="162">
        <f t="shared" si="8"/>
        <v>0.9990694455553889</v>
      </c>
      <c r="H90" s="361" t="s">
        <v>2708</v>
      </c>
      <c r="I90" s="326">
        <v>8</v>
      </c>
      <c r="J90" s="326">
        <v>7</v>
      </c>
      <c r="K90" s="326">
        <v>1</v>
      </c>
      <c r="L90" s="326">
        <v>0</v>
      </c>
      <c r="M90" s="327">
        <f>J90/I90</f>
        <v>0.875</v>
      </c>
      <c r="N90" s="313" t="s">
        <v>1950</v>
      </c>
      <c r="O90" s="299" t="s">
        <v>1951</v>
      </c>
    </row>
    <row r="91" spans="1:15" s="215" customFormat="1" ht="37.5" customHeight="1" outlineLevel="2" x14ac:dyDescent="0.25">
      <c r="A91" s="337"/>
      <c r="B91" s="338"/>
      <c r="C91" s="231" t="s">
        <v>1507</v>
      </c>
      <c r="D91" s="232">
        <v>1345163.9</v>
      </c>
      <c r="E91" s="232">
        <v>1345090.0601999999</v>
      </c>
      <c r="F91" s="232">
        <v>1344028.5532</v>
      </c>
      <c r="G91" s="162">
        <f t="shared" si="8"/>
        <v>0.99915597883648233</v>
      </c>
      <c r="H91" s="361"/>
      <c r="I91" s="326"/>
      <c r="J91" s="326"/>
      <c r="K91" s="326"/>
      <c r="L91" s="326"/>
      <c r="M91" s="327"/>
      <c r="N91" s="313"/>
      <c r="O91" s="299"/>
    </row>
    <row r="92" spans="1:15" s="215" customFormat="1" ht="37.5" customHeight="1" outlineLevel="2" x14ac:dyDescent="0.25">
      <c r="A92" s="337"/>
      <c r="B92" s="338"/>
      <c r="C92" s="231" t="s">
        <v>1896</v>
      </c>
      <c r="D92" s="232">
        <v>1288</v>
      </c>
      <c r="E92" s="232">
        <v>1170.4000000000001</v>
      </c>
      <c r="F92" s="232">
        <v>1170.4000000000001</v>
      </c>
      <c r="G92" s="162">
        <f t="shared" si="8"/>
        <v>0.90869565217391313</v>
      </c>
      <c r="H92" s="361"/>
      <c r="I92" s="326"/>
      <c r="J92" s="326"/>
      <c r="K92" s="326"/>
      <c r="L92" s="326"/>
      <c r="M92" s="327"/>
      <c r="N92" s="313"/>
      <c r="O92" s="299"/>
    </row>
    <row r="93" spans="1:15" s="214" customFormat="1" ht="56.25" outlineLevel="2" x14ac:dyDescent="0.2">
      <c r="A93" s="237" t="s">
        <v>1092</v>
      </c>
      <c r="B93" s="238" t="s">
        <v>2559</v>
      </c>
      <c r="C93" s="231" t="s">
        <v>1507</v>
      </c>
      <c r="D93" s="232">
        <v>70544.043999999994</v>
      </c>
      <c r="E93" s="232">
        <v>70544.043999999994</v>
      </c>
      <c r="F93" s="232">
        <v>70444.155999999988</v>
      </c>
      <c r="G93" s="162">
        <f t="shared" si="8"/>
        <v>0.99858403354363967</v>
      </c>
      <c r="H93" s="233" t="s">
        <v>2583</v>
      </c>
      <c r="I93" s="240">
        <v>1</v>
      </c>
      <c r="J93" s="240">
        <v>1</v>
      </c>
      <c r="K93" s="240">
        <v>0</v>
      </c>
      <c r="L93" s="240">
        <v>0</v>
      </c>
      <c r="M93" s="246">
        <f>J93/I93</f>
        <v>1</v>
      </c>
      <c r="N93" s="151" t="s">
        <v>918</v>
      </c>
      <c r="O93" s="268"/>
    </row>
    <row r="94" spans="1:15" s="205" customFormat="1" ht="123.75" outlineLevel="2" x14ac:dyDescent="0.2">
      <c r="A94" s="237" t="s">
        <v>1093</v>
      </c>
      <c r="B94" s="238" t="s">
        <v>2558</v>
      </c>
      <c r="C94" s="231" t="s">
        <v>1507</v>
      </c>
      <c r="D94" s="232">
        <v>5179.9155000000001</v>
      </c>
      <c r="E94" s="232">
        <v>5179.8154999999997</v>
      </c>
      <c r="F94" s="232">
        <v>5179.8159999999998</v>
      </c>
      <c r="G94" s="162">
        <f t="shared" si="8"/>
        <v>0.9999807911924431</v>
      </c>
      <c r="H94" s="233" t="s">
        <v>2584</v>
      </c>
      <c r="I94" s="240">
        <v>3</v>
      </c>
      <c r="J94" s="240">
        <v>3</v>
      </c>
      <c r="K94" s="240">
        <v>0</v>
      </c>
      <c r="L94" s="240">
        <v>0</v>
      </c>
      <c r="M94" s="246">
        <f>J94/I94</f>
        <v>1</v>
      </c>
      <c r="N94" s="151" t="s">
        <v>918</v>
      </c>
      <c r="O94" s="268"/>
    </row>
    <row r="95" spans="1:15" s="205" customFormat="1" ht="14.25" outlineLevel="1" x14ac:dyDescent="0.2">
      <c r="A95" s="340" t="s">
        <v>451</v>
      </c>
      <c r="B95" s="359" t="s">
        <v>2585</v>
      </c>
      <c r="C95" s="185" t="s">
        <v>1517</v>
      </c>
      <c r="D95" s="190">
        <f>SUM(D99,D100,D104)</f>
        <v>10817181.18811</v>
      </c>
      <c r="E95" s="190">
        <f>SUM(E99,E100,E104)</f>
        <v>10768450.536769997</v>
      </c>
      <c r="F95" s="190">
        <f>SUM(F99,F100,F104)</f>
        <v>10743746.345749997</v>
      </c>
      <c r="G95" s="201">
        <f t="shared" si="8"/>
        <v>0.99321127740369919</v>
      </c>
      <c r="H95" s="364"/>
      <c r="I95" s="332">
        <f>SUM(I99,I100,I104)</f>
        <v>18</v>
      </c>
      <c r="J95" s="336">
        <f>SUM(J99,J100,J104)</f>
        <v>14</v>
      </c>
      <c r="K95" s="336">
        <f>SUM(K99,K100,K104)</f>
        <v>3</v>
      </c>
      <c r="L95" s="336">
        <f>SUM(L99,L100,L104)</f>
        <v>1</v>
      </c>
      <c r="M95" s="330">
        <f>J95/I95</f>
        <v>0.77777777777777779</v>
      </c>
      <c r="N95" s="291" t="s">
        <v>918</v>
      </c>
      <c r="O95" s="292"/>
    </row>
    <row r="96" spans="1:15" s="205" customFormat="1" ht="14.25" outlineLevel="1" x14ac:dyDescent="0.2">
      <c r="A96" s="340"/>
      <c r="B96" s="359"/>
      <c r="C96" s="185" t="s">
        <v>1507</v>
      </c>
      <c r="D96" s="190">
        <f>SUM(D99,D101,D105)</f>
        <v>10801977.68811</v>
      </c>
      <c r="E96" s="190">
        <f t="shared" ref="E96:F96" si="11">SUM(E99,E101,E105)</f>
        <v>10753247.116769997</v>
      </c>
      <c r="F96" s="190">
        <f t="shared" si="11"/>
        <v>10728542.925749997</v>
      </c>
      <c r="G96" s="161">
        <f t="shared" si="8"/>
        <v>0.99320172986092781</v>
      </c>
      <c r="H96" s="364"/>
      <c r="I96" s="332"/>
      <c r="J96" s="336"/>
      <c r="K96" s="336"/>
      <c r="L96" s="336"/>
      <c r="M96" s="330"/>
      <c r="N96" s="293"/>
      <c r="O96" s="294"/>
    </row>
    <row r="97" spans="1:15" s="205" customFormat="1" ht="14.25" outlineLevel="1" x14ac:dyDescent="0.2">
      <c r="A97" s="340"/>
      <c r="B97" s="359"/>
      <c r="C97" s="185" t="s">
        <v>1896</v>
      </c>
      <c r="D97" s="190">
        <f>SUM(D102,D106)</f>
        <v>15023.5</v>
      </c>
      <c r="E97" s="190">
        <f>SUM(E102,E106)</f>
        <v>15023.42</v>
      </c>
      <c r="F97" s="190">
        <f>SUM(F102,F106)</f>
        <v>15023.42</v>
      </c>
      <c r="G97" s="161">
        <f t="shared" si="8"/>
        <v>0.99999467500915229</v>
      </c>
      <c r="H97" s="364"/>
      <c r="I97" s="332"/>
      <c r="J97" s="336"/>
      <c r="K97" s="336"/>
      <c r="L97" s="336"/>
      <c r="M97" s="330"/>
      <c r="N97" s="293"/>
      <c r="O97" s="294"/>
    </row>
    <row r="98" spans="1:15" s="205" customFormat="1" ht="14.25" outlineLevel="1" x14ac:dyDescent="0.2">
      <c r="A98" s="340"/>
      <c r="B98" s="359"/>
      <c r="C98" s="185" t="s">
        <v>1541</v>
      </c>
      <c r="D98" s="190">
        <f>SUM(D103)</f>
        <v>180</v>
      </c>
      <c r="E98" s="190">
        <f>SUM(E103)</f>
        <v>180</v>
      </c>
      <c r="F98" s="190">
        <f>SUM(F103)</f>
        <v>180</v>
      </c>
      <c r="G98" s="161">
        <f t="shared" si="8"/>
        <v>1</v>
      </c>
      <c r="H98" s="364"/>
      <c r="I98" s="332"/>
      <c r="J98" s="336"/>
      <c r="K98" s="336"/>
      <c r="L98" s="336"/>
      <c r="M98" s="330"/>
      <c r="N98" s="295"/>
      <c r="O98" s="296"/>
    </row>
    <row r="99" spans="1:15" s="214" customFormat="1" ht="168.75" outlineLevel="2" x14ac:dyDescent="0.2">
      <c r="A99" s="237" t="s">
        <v>1095</v>
      </c>
      <c r="B99" s="238" t="s">
        <v>2557</v>
      </c>
      <c r="C99" s="231" t="s">
        <v>1507</v>
      </c>
      <c r="D99" s="232">
        <v>10509443.05311</v>
      </c>
      <c r="E99" s="232">
        <v>10461549.242389997</v>
      </c>
      <c r="F99" s="232">
        <v>10436845.505169997</v>
      </c>
      <c r="G99" s="162">
        <f t="shared" si="8"/>
        <v>0.99309216030068126</v>
      </c>
      <c r="H99" s="233" t="s">
        <v>1952</v>
      </c>
      <c r="I99" s="240">
        <v>10</v>
      </c>
      <c r="J99" s="240">
        <v>6</v>
      </c>
      <c r="K99" s="240">
        <v>3</v>
      </c>
      <c r="L99" s="240">
        <v>1</v>
      </c>
      <c r="M99" s="246">
        <f>J99/I99</f>
        <v>0.6</v>
      </c>
      <c r="N99" s="151" t="s">
        <v>918</v>
      </c>
      <c r="O99" s="268" t="s">
        <v>1953</v>
      </c>
    </row>
    <row r="100" spans="1:15" s="205" customFormat="1" ht="27.75" customHeight="1" outlineLevel="2" x14ac:dyDescent="0.2">
      <c r="A100" s="337" t="s">
        <v>1096</v>
      </c>
      <c r="B100" s="338" t="s">
        <v>2556</v>
      </c>
      <c r="C100" s="231" t="s">
        <v>1517</v>
      </c>
      <c r="D100" s="232">
        <v>25394.2</v>
      </c>
      <c r="E100" s="232">
        <v>25394.2</v>
      </c>
      <c r="F100" s="232">
        <v>25394.2</v>
      </c>
      <c r="G100" s="162">
        <f t="shared" si="8"/>
        <v>1</v>
      </c>
      <c r="H100" s="361" t="s">
        <v>1954</v>
      </c>
      <c r="I100" s="326">
        <v>5</v>
      </c>
      <c r="J100" s="326">
        <v>5</v>
      </c>
      <c r="K100" s="326">
        <v>0</v>
      </c>
      <c r="L100" s="326">
        <v>0</v>
      </c>
      <c r="M100" s="327">
        <f>J100/I100</f>
        <v>1</v>
      </c>
      <c r="N100" s="313" t="s">
        <v>918</v>
      </c>
      <c r="O100" s="299"/>
    </row>
    <row r="101" spans="1:15" s="205" customFormat="1" ht="27.75" customHeight="1" outlineLevel="2" x14ac:dyDescent="0.2">
      <c r="A101" s="337"/>
      <c r="B101" s="338"/>
      <c r="C101" s="231" t="s">
        <v>1507</v>
      </c>
      <c r="D101" s="232">
        <v>21414.2</v>
      </c>
      <c r="E101" s="232">
        <v>21414.2</v>
      </c>
      <c r="F101" s="232">
        <v>21414.2</v>
      </c>
      <c r="G101" s="162">
        <f t="shared" si="8"/>
        <v>1</v>
      </c>
      <c r="H101" s="361"/>
      <c r="I101" s="326"/>
      <c r="J101" s="326"/>
      <c r="K101" s="326"/>
      <c r="L101" s="326"/>
      <c r="M101" s="327"/>
      <c r="N101" s="313"/>
      <c r="O101" s="299"/>
    </row>
    <row r="102" spans="1:15" s="205" customFormat="1" ht="27.75" customHeight="1" outlineLevel="2" x14ac:dyDescent="0.2">
      <c r="A102" s="337"/>
      <c r="B102" s="338"/>
      <c r="C102" s="231" t="s">
        <v>1896</v>
      </c>
      <c r="D102" s="232">
        <v>3800</v>
      </c>
      <c r="E102" s="232">
        <v>3800</v>
      </c>
      <c r="F102" s="232">
        <v>3800</v>
      </c>
      <c r="G102" s="162">
        <f t="shared" si="8"/>
        <v>1</v>
      </c>
      <c r="H102" s="361"/>
      <c r="I102" s="326"/>
      <c r="J102" s="326"/>
      <c r="K102" s="326"/>
      <c r="L102" s="326"/>
      <c r="M102" s="327"/>
      <c r="N102" s="313"/>
      <c r="O102" s="299"/>
    </row>
    <row r="103" spans="1:15" s="205" customFormat="1" ht="27.75" customHeight="1" outlineLevel="2" x14ac:dyDescent="0.2">
      <c r="A103" s="337"/>
      <c r="B103" s="338"/>
      <c r="C103" s="231" t="s">
        <v>1541</v>
      </c>
      <c r="D103" s="232">
        <v>180</v>
      </c>
      <c r="E103" s="232">
        <v>180</v>
      </c>
      <c r="F103" s="232">
        <v>180</v>
      </c>
      <c r="G103" s="162">
        <f t="shared" si="8"/>
        <v>1</v>
      </c>
      <c r="H103" s="361"/>
      <c r="I103" s="326"/>
      <c r="J103" s="326"/>
      <c r="K103" s="326"/>
      <c r="L103" s="326"/>
      <c r="M103" s="327"/>
      <c r="N103" s="313"/>
      <c r="O103" s="299"/>
    </row>
    <row r="104" spans="1:15" s="205" customFormat="1" ht="23.25" customHeight="1" outlineLevel="2" x14ac:dyDescent="0.2">
      <c r="A104" s="337" t="s">
        <v>1097</v>
      </c>
      <c r="B104" s="338" t="s">
        <v>2555</v>
      </c>
      <c r="C104" s="231" t="s">
        <v>1517</v>
      </c>
      <c r="D104" s="232">
        <v>282343.935</v>
      </c>
      <c r="E104" s="232">
        <v>281507.09437999997</v>
      </c>
      <c r="F104" s="232">
        <v>281506.64058000001</v>
      </c>
      <c r="G104" s="162">
        <f t="shared" si="8"/>
        <v>0.99703448767192404</v>
      </c>
      <c r="H104" s="361" t="s">
        <v>1955</v>
      </c>
      <c r="I104" s="326">
        <v>3</v>
      </c>
      <c r="J104" s="326">
        <v>3</v>
      </c>
      <c r="K104" s="326">
        <v>0</v>
      </c>
      <c r="L104" s="326">
        <v>0</v>
      </c>
      <c r="M104" s="327">
        <f>J104/I104</f>
        <v>1</v>
      </c>
      <c r="N104" s="313" t="s">
        <v>918</v>
      </c>
      <c r="O104" s="299"/>
    </row>
    <row r="105" spans="1:15" s="205" customFormat="1" ht="23.25" customHeight="1" outlineLevel="2" x14ac:dyDescent="0.2">
      <c r="A105" s="337"/>
      <c r="B105" s="338"/>
      <c r="C105" s="231" t="s">
        <v>1507</v>
      </c>
      <c r="D105" s="232">
        <v>271120.435</v>
      </c>
      <c r="E105" s="232">
        <v>270283.67437999998</v>
      </c>
      <c r="F105" s="232">
        <v>270283.22058000002</v>
      </c>
      <c r="G105" s="162">
        <f t="shared" si="8"/>
        <v>0.99691202022451764</v>
      </c>
      <c r="H105" s="361"/>
      <c r="I105" s="326"/>
      <c r="J105" s="326"/>
      <c r="K105" s="326"/>
      <c r="L105" s="326"/>
      <c r="M105" s="327"/>
      <c r="N105" s="313"/>
      <c r="O105" s="299"/>
    </row>
    <row r="106" spans="1:15" s="205" customFormat="1" ht="23.25" customHeight="1" outlineLevel="2" x14ac:dyDescent="0.2">
      <c r="A106" s="337"/>
      <c r="B106" s="338"/>
      <c r="C106" s="231" t="s">
        <v>1896</v>
      </c>
      <c r="D106" s="232">
        <v>11223.5</v>
      </c>
      <c r="E106" s="232">
        <v>11223.42</v>
      </c>
      <c r="F106" s="232">
        <v>11223.42</v>
      </c>
      <c r="G106" s="162">
        <f t="shared" si="8"/>
        <v>0.99999287209872145</v>
      </c>
      <c r="H106" s="361"/>
      <c r="I106" s="326"/>
      <c r="J106" s="326"/>
      <c r="K106" s="326"/>
      <c r="L106" s="326"/>
      <c r="M106" s="327"/>
      <c r="N106" s="313"/>
      <c r="O106" s="299"/>
    </row>
    <row r="107" spans="1:15" s="205" customFormat="1" ht="14.25" customHeight="1" outlineLevel="1" x14ac:dyDescent="0.2">
      <c r="A107" s="340" t="s">
        <v>454</v>
      </c>
      <c r="B107" s="359" t="s">
        <v>1956</v>
      </c>
      <c r="C107" s="185" t="s">
        <v>1517</v>
      </c>
      <c r="D107" s="190">
        <f>SUM(D111,D114,D118)</f>
        <v>890961.09100000001</v>
      </c>
      <c r="E107" s="190">
        <f>SUM(E111,E114,E118)</f>
        <v>771061.56419000006</v>
      </c>
      <c r="F107" s="190">
        <f>SUM(F111,F114,F118)</f>
        <v>753213.56504000002</v>
      </c>
      <c r="G107" s="201">
        <f t="shared" si="8"/>
        <v>0.84539445397621749</v>
      </c>
      <c r="H107" s="378"/>
      <c r="I107" s="336">
        <f>SUM(I111,I114,I118)</f>
        <v>23</v>
      </c>
      <c r="J107" s="336">
        <f>SUM(J111,J114,J118)</f>
        <v>19</v>
      </c>
      <c r="K107" s="336">
        <f>SUM(K111,K114,K118)</f>
        <v>3</v>
      </c>
      <c r="L107" s="336">
        <f>SUM(L111,L114,L118)</f>
        <v>1</v>
      </c>
      <c r="M107" s="330">
        <f>J107/I107</f>
        <v>0.82608695652173914</v>
      </c>
      <c r="N107" s="291" t="s">
        <v>2371</v>
      </c>
      <c r="O107" s="292"/>
    </row>
    <row r="108" spans="1:15" s="205" customFormat="1" ht="14.25" outlineLevel="1" x14ac:dyDescent="0.2">
      <c r="A108" s="340"/>
      <c r="B108" s="359"/>
      <c r="C108" s="185" t="s">
        <v>1507</v>
      </c>
      <c r="D108" s="190">
        <f>SUM(D112,D115,D118)</f>
        <v>674095.67099999997</v>
      </c>
      <c r="E108" s="190">
        <f t="shared" ref="E108:F108" si="12">SUM(E112,E115,E118)</f>
        <v>660630.32596000005</v>
      </c>
      <c r="F108" s="190">
        <f t="shared" si="12"/>
        <v>643369.68503999989</v>
      </c>
      <c r="G108" s="161">
        <f t="shared" si="8"/>
        <v>0.9544189537452169</v>
      </c>
      <c r="H108" s="378"/>
      <c r="I108" s="336"/>
      <c r="J108" s="336"/>
      <c r="K108" s="336"/>
      <c r="L108" s="336"/>
      <c r="M108" s="330"/>
      <c r="N108" s="293"/>
      <c r="O108" s="294"/>
    </row>
    <row r="109" spans="1:15" s="205" customFormat="1" ht="14.25" outlineLevel="1" x14ac:dyDescent="0.2">
      <c r="A109" s="340"/>
      <c r="B109" s="359"/>
      <c r="C109" s="185" t="s">
        <v>1896</v>
      </c>
      <c r="D109" s="190">
        <f>SUM(D116)</f>
        <v>30656.400000000001</v>
      </c>
      <c r="E109" s="190">
        <f>SUM(E116)</f>
        <v>30656.400000000001</v>
      </c>
      <c r="F109" s="190">
        <f>SUM(F116)</f>
        <v>30656.400000000001</v>
      </c>
      <c r="G109" s="161">
        <f t="shared" si="8"/>
        <v>1</v>
      </c>
      <c r="H109" s="378"/>
      <c r="I109" s="336"/>
      <c r="J109" s="336"/>
      <c r="K109" s="336"/>
      <c r="L109" s="336"/>
      <c r="M109" s="330"/>
      <c r="N109" s="293"/>
      <c r="O109" s="294"/>
    </row>
    <row r="110" spans="1:15" s="205" customFormat="1" ht="14.25" outlineLevel="1" x14ac:dyDescent="0.2">
      <c r="A110" s="340"/>
      <c r="B110" s="359"/>
      <c r="C110" s="185" t="s">
        <v>1506</v>
      </c>
      <c r="D110" s="190">
        <f>SUM(D113,D117)</f>
        <v>186209.02</v>
      </c>
      <c r="E110" s="190">
        <f>SUM(E113,E117)</f>
        <v>79774.838229999994</v>
      </c>
      <c r="F110" s="190">
        <f>SUM(F113,F117)</f>
        <v>79187.48</v>
      </c>
      <c r="G110" s="161">
        <f t="shared" si="8"/>
        <v>0.42526124674304178</v>
      </c>
      <c r="H110" s="378"/>
      <c r="I110" s="336"/>
      <c r="J110" s="336"/>
      <c r="K110" s="336"/>
      <c r="L110" s="336"/>
      <c r="M110" s="330"/>
      <c r="N110" s="295"/>
      <c r="O110" s="296"/>
    </row>
    <row r="111" spans="1:15" s="205" customFormat="1" ht="26.25" customHeight="1" outlineLevel="2" x14ac:dyDescent="0.2">
      <c r="A111" s="337" t="s">
        <v>1106</v>
      </c>
      <c r="B111" s="338" t="s">
        <v>2554</v>
      </c>
      <c r="C111" s="231" t="s">
        <v>1517</v>
      </c>
      <c r="D111" s="232">
        <v>267318.71999999997</v>
      </c>
      <c r="E111" s="232">
        <v>160514.73823000002</v>
      </c>
      <c r="F111" s="232">
        <v>150271.58000000002</v>
      </c>
      <c r="G111" s="162">
        <f t="shared" si="8"/>
        <v>0.5621438708071026</v>
      </c>
      <c r="H111" s="361" t="s">
        <v>1957</v>
      </c>
      <c r="I111" s="326">
        <v>5</v>
      </c>
      <c r="J111" s="326">
        <v>3</v>
      </c>
      <c r="K111" s="326">
        <v>1</v>
      </c>
      <c r="L111" s="326">
        <v>1</v>
      </c>
      <c r="M111" s="327">
        <f>J111/I111</f>
        <v>0.6</v>
      </c>
      <c r="N111" s="313" t="s">
        <v>1958</v>
      </c>
      <c r="O111" s="299" t="s">
        <v>2709</v>
      </c>
    </row>
    <row r="112" spans="1:15" s="205" customFormat="1" ht="26.25" customHeight="1" outlineLevel="2" x14ac:dyDescent="0.2">
      <c r="A112" s="337"/>
      <c r="B112" s="338"/>
      <c r="C112" s="231" t="s">
        <v>1507</v>
      </c>
      <c r="D112" s="232">
        <v>90216.6</v>
      </c>
      <c r="E112" s="232">
        <v>89846.8</v>
      </c>
      <c r="F112" s="232">
        <v>79607.5</v>
      </c>
      <c r="G112" s="162">
        <f t="shared" si="8"/>
        <v>0.88240412518317024</v>
      </c>
      <c r="H112" s="361"/>
      <c r="I112" s="326"/>
      <c r="J112" s="326"/>
      <c r="K112" s="326"/>
      <c r="L112" s="326"/>
      <c r="M112" s="327"/>
      <c r="N112" s="313"/>
      <c r="O112" s="299"/>
    </row>
    <row r="113" spans="1:15" s="205" customFormat="1" ht="26.25" customHeight="1" outlineLevel="2" x14ac:dyDescent="0.2">
      <c r="A113" s="337"/>
      <c r="B113" s="338"/>
      <c r="C113" s="231" t="s">
        <v>1506</v>
      </c>
      <c r="D113" s="232">
        <v>177102.12</v>
      </c>
      <c r="E113" s="232">
        <v>70667.93823</v>
      </c>
      <c r="F113" s="232">
        <v>70664.08</v>
      </c>
      <c r="G113" s="162">
        <f t="shared" si="8"/>
        <v>0.39900188659514635</v>
      </c>
      <c r="H113" s="361"/>
      <c r="I113" s="326"/>
      <c r="J113" s="326"/>
      <c r="K113" s="326"/>
      <c r="L113" s="326"/>
      <c r="M113" s="327"/>
      <c r="N113" s="313"/>
      <c r="O113" s="299"/>
    </row>
    <row r="114" spans="1:15" s="205" customFormat="1" ht="48.75" customHeight="1" outlineLevel="2" x14ac:dyDescent="0.2">
      <c r="A114" s="337" t="s">
        <v>1107</v>
      </c>
      <c r="B114" s="338" t="s">
        <v>2586</v>
      </c>
      <c r="C114" s="231" t="s">
        <v>1517</v>
      </c>
      <c r="D114" s="232">
        <v>583822.45900000003</v>
      </c>
      <c r="E114" s="232">
        <v>571814.32340000011</v>
      </c>
      <c r="F114" s="232">
        <v>564209.48248000001</v>
      </c>
      <c r="G114" s="162">
        <f t="shared" si="8"/>
        <v>0.96640592320892538</v>
      </c>
      <c r="H114" s="361" t="s">
        <v>1959</v>
      </c>
      <c r="I114" s="326">
        <v>14</v>
      </c>
      <c r="J114" s="326">
        <v>12</v>
      </c>
      <c r="K114" s="326">
        <v>2</v>
      </c>
      <c r="L114" s="326">
        <v>0</v>
      </c>
      <c r="M114" s="327">
        <f>J114/I114</f>
        <v>0.8571428571428571</v>
      </c>
      <c r="N114" s="313" t="s">
        <v>1984</v>
      </c>
      <c r="O114" s="299" t="s">
        <v>1960</v>
      </c>
    </row>
    <row r="115" spans="1:15" s="205" customFormat="1" ht="48.75" customHeight="1" outlineLevel="2" x14ac:dyDescent="0.2">
      <c r="A115" s="337"/>
      <c r="B115" s="338"/>
      <c r="C115" s="231" t="s">
        <v>1507</v>
      </c>
      <c r="D115" s="232">
        <v>544059.15899999999</v>
      </c>
      <c r="E115" s="232">
        <v>532051.02340000006</v>
      </c>
      <c r="F115" s="232">
        <v>525029.68247999996</v>
      </c>
      <c r="G115" s="162">
        <f t="shared" si="8"/>
        <v>0.96502314830067948</v>
      </c>
      <c r="H115" s="361"/>
      <c r="I115" s="326"/>
      <c r="J115" s="326"/>
      <c r="K115" s="326"/>
      <c r="L115" s="326"/>
      <c r="M115" s="327"/>
      <c r="N115" s="313"/>
      <c r="O115" s="299"/>
    </row>
    <row r="116" spans="1:15" s="205" customFormat="1" ht="48.75" customHeight="1" outlineLevel="2" x14ac:dyDescent="0.2">
      <c r="A116" s="337"/>
      <c r="B116" s="338"/>
      <c r="C116" s="231" t="s">
        <v>1896</v>
      </c>
      <c r="D116" s="232">
        <v>30656.400000000001</v>
      </c>
      <c r="E116" s="232">
        <v>30656.400000000001</v>
      </c>
      <c r="F116" s="232">
        <v>30656.400000000001</v>
      </c>
      <c r="G116" s="162">
        <f t="shared" si="8"/>
        <v>1</v>
      </c>
      <c r="H116" s="361"/>
      <c r="I116" s="326"/>
      <c r="J116" s="326"/>
      <c r="K116" s="326"/>
      <c r="L116" s="326"/>
      <c r="M116" s="327"/>
      <c r="N116" s="313"/>
      <c r="O116" s="299"/>
    </row>
    <row r="117" spans="1:15" s="205" customFormat="1" ht="48.75" customHeight="1" outlineLevel="2" x14ac:dyDescent="0.2">
      <c r="A117" s="337"/>
      <c r="B117" s="338"/>
      <c r="C117" s="231" t="s">
        <v>1506</v>
      </c>
      <c r="D117" s="232">
        <v>9106.9</v>
      </c>
      <c r="E117" s="232">
        <v>9106.9</v>
      </c>
      <c r="F117" s="232">
        <v>8523.4</v>
      </c>
      <c r="G117" s="162">
        <f t="shared" si="8"/>
        <v>0.93592770317012375</v>
      </c>
      <c r="H117" s="361"/>
      <c r="I117" s="326"/>
      <c r="J117" s="326"/>
      <c r="K117" s="326"/>
      <c r="L117" s="326"/>
      <c r="M117" s="327"/>
      <c r="N117" s="313"/>
      <c r="O117" s="299"/>
    </row>
    <row r="118" spans="1:15" s="205" customFormat="1" ht="135" outlineLevel="2" x14ac:dyDescent="0.2">
      <c r="A118" s="237" t="s">
        <v>1108</v>
      </c>
      <c r="B118" s="238" t="s">
        <v>2553</v>
      </c>
      <c r="C118" s="231" t="s">
        <v>1507</v>
      </c>
      <c r="D118" s="232">
        <v>39819.912000000004</v>
      </c>
      <c r="E118" s="232">
        <v>38732.502559999994</v>
      </c>
      <c r="F118" s="232">
        <v>38732.502559999994</v>
      </c>
      <c r="G118" s="162">
        <f t="shared" si="8"/>
        <v>0.97269181709894259</v>
      </c>
      <c r="H118" s="233" t="s">
        <v>2710</v>
      </c>
      <c r="I118" s="240">
        <v>4</v>
      </c>
      <c r="J118" s="240">
        <v>4</v>
      </c>
      <c r="K118" s="240">
        <v>0</v>
      </c>
      <c r="L118" s="240">
        <v>0</v>
      </c>
      <c r="M118" s="246">
        <f>J118/I118</f>
        <v>1</v>
      </c>
      <c r="N118" s="151" t="s">
        <v>918</v>
      </c>
      <c r="O118" s="268"/>
    </row>
    <row r="119" spans="1:15" s="205" customFormat="1" ht="14.25" outlineLevel="1" x14ac:dyDescent="0.2">
      <c r="A119" s="340" t="s">
        <v>1781</v>
      </c>
      <c r="B119" s="359" t="s">
        <v>1961</v>
      </c>
      <c r="C119" s="185" t="s">
        <v>1517</v>
      </c>
      <c r="D119" s="190">
        <f>SUM(D122,D125)</f>
        <v>209517.88816000003</v>
      </c>
      <c r="E119" s="190">
        <f>SUM(E122,E125)</f>
        <v>208043.67061999999</v>
      </c>
      <c r="F119" s="190">
        <f>SUM(F122,F125)</f>
        <v>208043.67032</v>
      </c>
      <c r="G119" s="201">
        <f t="shared" si="8"/>
        <v>0.99296376145756959</v>
      </c>
      <c r="H119" s="378"/>
      <c r="I119" s="332">
        <f>SUM(I122,I125)</f>
        <v>12</v>
      </c>
      <c r="J119" s="332">
        <f>SUM(J122,J125)</f>
        <v>10</v>
      </c>
      <c r="K119" s="332">
        <f>SUM(K122,K125)</f>
        <v>2</v>
      </c>
      <c r="L119" s="332">
        <f>SUM(L122,L125)</f>
        <v>0</v>
      </c>
      <c r="M119" s="330">
        <f>J119/I119</f>
        <v>0.83333333333333337</v>
      </c>
      <c r="N119" s="291" t="s">
        <v>918</v>
      </c>
      <c r="O119" s="292"/>
    </row>
    <row r="120" spans="1:15" s="205" customFormat="1" ht="14.25" outlineLevel="1" x14ac:dyDescent="0.2">
      <c r="A120" s="340"/>
      <c r="B120" s="359"/>
      <c r="C120" s="185" t="s">
        <v>1507</v>
      </c>
      <c r="D120" s="190">
        <f>SUM(D123,D125)</f>
        <v>202400.28816</v>
      </c>
      <c r="E120" s="190">
        <f t="shared" ref="E120:F120" si="13">SUM(E123,E125)</f>
        <v>201634.21262000001</v>
      </c>
      <c r="F120" s="190">
        <f t="shared" si="13"/>
        <v>201634.21231999999</v>
      </c>
      <c r="G120" s="161">
        <f t="shared" si="8"/>
        <v>0.99621504570490327</v>
      </c>
      <c r="H120" s="378"/>
      <c r="I120" s="332"/>
      <c r="J120" s="332"/>
      <c r="K120" s="332"/>
      <c r="L120" s="332"/>
      <c r="M120" s="330"/>
      <c r="N120" s="293"/>
      <c r="O120" s="294"/>
    </row>
    <row r="121" spans="1:15" s="205" customFormat="1" ht="14.25" outlineLevel="1" x14ac:dyDescent="0.2">
      <c r="A121" s="340"/>
      <c r="B121" s="359"/>
      <c r="C121" s="185" t="s">
        <v>1896</v>
      </c>
      <c r="D121" s="190">
        <f>SUM(D124)</f>
        <v>7117.6</v>
      </c>
      <c r="E121" s="190">
        <f>SUM(E124)</f>
        <v>6409.4580000000005</v>
      </c>
      <c r="F121" s="190">
        <f>SUM(F124)</f>
        <v>6409.4580000000005</v>
      </c>
      <c r="G121" s="161">
        <f t="shared" si="8"/>
        <v>0.90050831741036308</v>
      </c>
      <c r="H121" s="378"/>
      <c r="I121" s="332"/>
      <c r="J121" s="332"/>
      <c r="K121" s="332"/>
      <c r="L121" s="332"/>
      <c r="M121" s="330"/>
      <c r="N121" s="295"/>
      <c r="O121" s="296"/>
    </row>
    <row r="122" spans="1:15" s="205" customFormat="1" ht="51.75" customHeight="1" outlineLevel="2" x14ac:dyDescent="0.2">
      <c r="A122" s="337" t="s">
        <v>1976</v>
      </c>
      <c r="B122" s="338" t="s">
        <v>2587</v>
      </c>
      <c r="C122" s="231" t="s">
        <v>1517</v>
      </c>
      <c r="D122" s="232">
        <v>78890.189740000002</v>
      </c>
      <c r="E122" s="232">
        <v>77800.24166</v>
      </c>
      <c r="F122" s="232">
        <v>77800.24166</v>
      </c>
      <c r="G122" s="162">
        <f t="shared" si="8"/>
        <v>0.98618398455381884</v>
      </c>
      <c r="H122" s="361" t="s">
        <v>2588</v>
      </c>
      <c r="I122" s="326">
        <v>5</v>
      </c>
      <c r="J122" s="326">
        <v>3</v>
      </c>
      <c r="K122" s="326">
        <v>2</v>
      </c>
      <c r="L122" s="326">
        <v>0</v>
      </c>
      <c r="M122" s="327">
        <f>J122/I122</f>
        <v>0.6</v>
      </c>
      <c r="N122" s="313" t="s">
        <v>918</v>
      </c>
      <c r="O122" s="299" t="s">
        <v>1962</v>
      </c>
    </row>
    <row r="123" spans="1:15" s="205" customFormat="1" ht="51.75" customHeight="1" outlineLevel="2" x14ac:dyDescent="0.2">
      <c r="A123" s="337"/>
      <c r="B123" s="338"/>
      <c r="C123" s="231" t="s">
        <v>1507</v>
      </c>
      <c r="D123" s="232">
        <v>71772.589739999996</v>
      </c>
      <c r="E123" s="232">
        <v>71390.783660000001</v>
      </c>
      <c r="F123" s="232">
        <v>71390.783660000001</v>
      </c>
      <c r="G123" s="162">
        <f t="shared" si="8"/>
        <v>0.9946803357467926</v>
      </c>
      <c r="H123" s="361"/>
      <c r="I123" s="326"/>
      <c r="J123" s="326"/>
      <c r="K123" s="326"/>
      <c r="L123" s="326"/>
      <c r="M123" s="327"/>
      <c r="N123" s="313"/>
      <c r="O123" s="299"/>
    </row>
    <row r="124" spans="1:15" s="205" customFormat="1" ht="51.75" customHeight="1" outlineLevel="2" x14ac:dyDescent="0.2">
      <c r="A124" s="337"/>
      <c r="B124" s="338"/>
      <c r="C124" s="231" t="s">
        <v>1896</v>
      </c>
      <c r="D124" s="232">
        <v>7117.6</v>
      </c>
      <c r="E124" s="232">
        <v>6409.4580000000005</v>
      </c>
      <c r="F124" s="232">
        <v>6409.4580000000005</v>
      </c>
      <c r="G124" s="162">
        <f t="shared" si="8"/>
        <v>0.90050831741036308</v>
      </c>
      <c r="H124" s="361"/>
      <c r="I124" s="326"/>
      <c r="J124" s="326"/>
      <c r="K124" s="326"/>
      <c r="L124" s="326"/>
      <c r="M124" s="327"/>
      <c r="N124" s="313"/>
      <c r="O124" s="299"/>
    </row>
    <row r="125" spans="1:15" s="205" customFormat="1" ht="101.25" outlineLevel="2" x14ac:dyDescent="0.2">
      <c r="A125" s="237" t="s">
        <v>1977</v>
      </c>
      <c r="B125" s="238" t="s">
        <v>2552</v>
      </c>
      <c r="C125" s="231" t="s">
        <v>1507</v>
      </c>
      <c r="D125" s="232">
        <v>130627.69842000002</v>
      </c>
      <c r="E125" s="232">
        <v>130243.42896</v>
      </c>
      <c r="F125" s="232">
        <v>130243.42866000001</v>
      </c>
      <c r="G125" s="162">
        <f t="shared" si="8"/>
        <v>0.99705828270230645</v>
      </c>
      <c r="H125" s="233" t="s">
        <v>1963</v>
      </c>
      <c r="I125" s="240">
        <v>7</v>
      </c>
      <c r="J125" s="240">
        <v>7</v>
      </c>
      <c r="K125" s="240">
        <v>0</v>
      </c>
      <c r="L125" s="240">
        <v>0</v>
      </c>
      <c r="M125" s="246">
        <f>J125/I125</f>
        <v>1</v>
      </c>
      <c r="N125" s="151" t="s">
        <v>918</v>
      </c>
      <c r="O125" s="268"/>
    </row>
    <row r="126" spans="1:15" s="205" customFormat="1" ht="22.5" outlineLevel="1" x14ac:dyDescent="0.2">
      <c r="A126" s="212" t="s">
        <v>985</v>
      </c>
      <c r="B126" s="185" t="s">
        <v>1964</v>
      </c>
      <c r="C126" s="185" t="s">
        <v>1507</v>
      </c>
      <c r="D126" s="204">
        <f>SUM(D127,D128)</f>
        <v>5919</v>
      </c>
      <c r="E126" s="204">
        <f>SUM(E127,E128)</f>
        <v>5878.3</v>
      </c>
      <c r="F126" s="204">
        <f>SUM(F127,F128)</f>
        <v>5878.3</v>
      </c>
      <c r="G126" s="201">
        <f t="shared" si="8"/>
        <v>0.99312383848623076</v>
      </c>
      <c r="H126" s="254"/>
      <c r="I126" s="262">
        <f>SUM(I127,I128)</f>
        <v>4</v>
      </c>
      <c r="J126" s="262">
        <f>SUM(J127,J128)</f>
        <v>4</v>
      </c>
      <c r="K126" s="262">
        <f>SUM(K127,K128)</f>
        <v>0</v>
      </c>
      <c r="L126" s="262">
        <f>SUM(L127,L128)</f>
        <v>0</v>
      </c>
      <c r="M126" s="247">
        <f>J126/I126</f>
        <v>1</v>
      </c>
      <c r="N126" s="297" t="s">
        <v>927</v>
      </c>
      <c r="O126" s="298"/>
    </row>
    <row r="127" spans="1:15" s="205" customFormat="1" ht="101.25" outlineLevel="2" x14ac:dyDescent="0.2">
      <c r="A127" s="237" t="s">
        <v>1113</v>
      </c>
      <c r="B127" s="238" t="s">
        <v>2589</v>
      </c>
      <c r="C127" s="231" t="s">
        <v>1507</v>
      </c>
      <c r="D127" s="235">
        <v>1750.6</v>
      </c>
      <c r="E127" s="232">
        <v>1728.2</v>
      </c>
      <c r="F127" s="232">
        <v>1728.2</v>
      </c>
      <c r="G127" s="162">
        <f t="shared" si="8"/>
        <v>0.9872043870672913</v>
      </c>
      <c r="H127" s="231" t="s">
        <v>1965</v>
      </c>
      <c r="I127" s="240">
        <v>2</v>
      </c>
      <c r="J127" s="240">
        <v>2</v>
      </c>
      <c r="K127" s="240">
        <v>0</v>
      </c>
      <c r="L127" s="240">
        <v>0</v>
      </c>
      <c r="M127" s="246">
        <f>J127/I127</f>
        <v>1</v>
      </c>
      <c r="N127" s="151" t="s">
        <v>927</v>
      </c>
      <c r="O127" s="268"/>
    </row>
    <row r="128" spans="1:15" s="205" customFormat="1" ht="56.25" outlineLevel="2" x14ac:dyDescent="0.2">
      <c r="A128" s="237" t="s">
        <v>1980</v>
      </c>
      <c r="B128" s="238" t="s">
        <v>2685</v>
      </c>
      <c r="C128" s="231" t="s">
        <v>1507</v>
      </c>
      <c r="D128" s="235">
        <v>4168.3999999999996</v>
      </c>
      <c r="E128" s="232">
        <v>4150.1000000000004</v>
      </c>
      <c r="F128" s="232">
        <v>4150.1000000000004</v>
      </c>
      <c r="G128" s="162">
        <f t="shared" si="8"/>
        <v>0.99560982631225425</v>
      </c>
      <c r="H128" s="231" t="s">
        <v>1966</v>
      </c>
      <c r="I128" s="240">
        <v>2</v>
      </c>
      <c r="J128" s="240">
        <v>2</v>
      </c>
      <c r="K128" s="240">
        <v>0</v>
      </c>
      <c r="L128" s="240">
        <v>0</v>
      </c>
      <c r="M128" s="246">
        <f>J128/I128</f>
        <v>1</v>
      </c>
      <c r="N128" s="151" t="s">
        <v>927</v>
      </c>
      <c r="O128" s="268"/>
    </row>
    <row r="129" spans="1:241" s="210" customFormat="1" ht="11.25" x14ac:dyDescent="0.2">
      <c r="A129" s="344">
        <v>3</v>
      </c>
      <c r="B129" s="344" t="s">
        <v>2747</v>
      </c>
      <c r="C129" s="213" t="s">
        <v>1517</v>
      </c>
      <c r="D129" s="219">
        <f>SUM(D133,D147,D168,D179)</f>
        <v>12308900.405010002</v>
      </c>
      <c r="E129" s="219">
        <f>SUM(E133,E147,E168,E179)</f>
        <v>11866221.803189998</v>
      </c>
      <c r="F129" s="219">
        <f>SUM(F133,F147,F168,F179)</f>
        <v>11829029.123189999</v>
      </c>
      <c r="G129" s="264">
        <f t="shared" si="8"/>
        <v>0.96101428510830389</v>
      </c>
      <c r="H129" s="377"/>
      <c r="I129" s="331">
        <f>SUM(I133,I147,I168,I179)</f>
        <v>152</v>
      </c>
      <c r="J129" s="331">
        <f>SUM(J133,J147,J168,J179)</f>
        <v>106</v>
      </c>
      <c r="K129" s="331">
        <f>SUM(K133,K147,K168,K179)</f>
        <v>41</v>
      </c>
      <c r="L129" s="331">
        <f>SUM(L133,L147,L168,L179)</f>
        <v>5</v>
      </c>
      <c r="M129" s="328">
        <f>J129/I129</f>
        <v>0.69736842105263153</v>
      </c>
      <c r="N129" s="314" t="s">
        <v>2590</v>
      </c>
      <c r="O129" s="315"/>
      <c r="P129" s="211"/>
      <c r="Q129" s="211"/>
      <c r="R129" s="211"/>
      <c r="S129" s="211"/>
      <c r="T129" s="211"/>
      <c r="U129" s="211"/>
      <c r="V129" s="211"/>
      <c r="W129" s="211"/>
      <c r="X129" s="211"/>
      <c r="Y129" s="211"/>
      <c r="Z129" s="211"/>
      <c r="AA129" s="211"/>
      <c r="AB129" s="211"/>
      <c r="AC129" s="211"/>
      <c r="AD129" s="211"/>
      <c r="AE129" s="211"/>
      <c r="AF129" s="211"/>
      <c r="AG129" s="211"/>
      <c r="AH129" s="211"/>
      <c r="AI129" s="211"/>
      <c r="AJ129" s="211"/>
      <c r="AK129" s="211"/>
      <c r="AL129" s="211"/>
      <c r="AM129" s="211"/>
      <c r="AN129" s="211"/>
      <c r="AO129" s="211"/>
      <c r="AP129" s="211"/>
      <c r="AQ129" s="211"/>
      <c r="AR129" s="211"/>
      <c r="AS129" s="211"/>
      <c r="AT129" s="211"/>
      <c r="AU129" s="211"/>
      <c r="AV129" s="211"/>
      <c r="AW129" s="211"/>
      <c r="AX129" s="211"/>
      <c r="AY129" s="211"/>
      <c r="AZ129" s="211"/>
      <c r="BA129" s="211"/>
      <c r="BB129" s="211"/>
      <c r="BC129" s="211"/>
      <c r="BD129" s="211"/>
      <c r="BE129" s="211"/>
      <c r="BF129" s="211"/>
      <c r="BG129" s="211"/>
      <c r="BH129" s="211"/>
      <c r="BI129" s="211"/>
      <c r="BJ129" s="211"/>
      <c r="BK129" s="211"/>
      <c r="BL129" s="211"/>
      <c r="BM129" s="211"/>
      <c r="BN129" s="211"/>
      <c r="BO129" s="211"/>
      <c r="BP129" s="211"/>
      <c r="BQ129" s="211"/>
      <c r="BR129" s="211"/>
      <c r="BS129" s="211"/>
      <c r="BT129" s="211"/>
      <c r="BU129" s="211"/>
      <c r="BV129" s="211"/>
      <c r="BW129" s="211"/>
      <c r="BX129" s="211"/>
      <c r="BY129" s="211"/>
      <c r="BZ129" s="211"/>
      <c r="CA129" s="211"/>
      <c r="CB129" s="211"/>
      <c r="CC129" s="211"/>
      <c r="CD129" s="211"/>
      <c r="CE129" s="211"/>
      <c r="CF129" s="211"/>
      <c r="CG129" s="211"/>
      <c r="CH129" s="211"/>
      <c r="CI129" s="211"/>
      <c r="CJ129" s="211"/>
      <c r="CK129" s="211"/>
      <c r="CL129" s="211"/>
      <c r="CM129" s="211"/>
      <c r="CN129" s="211"/>
      <c r="CO129" s="211"/>
      <c r="CP129" s="211"/>
      <c r="CQ129" s="211"/>
      <c r="CR129" s="211"/>
      <c r="CS129" s="211"/>
      <c r="CT129" s="211"/>
      <c r="CU129" s="211"/>
      <c r="CV129" s="211"/>
      <c r="CW129" s="211"/>
      <c r="CX129" s="211"/>
      <c r="CY129" s="211"/>
      <c r="CZ129" s="211"/>
      <c r="DA129" s="211"/>
      <c r="DB129" s="211"/>
      <c r="DC129" s="211"/>
      <c r="DD129" s="211"/>
      <c r="DE129" s="211"/>
      <c r="DF129" s="211"/>
      <c r="DG129" s="211"/>
      <c r="DH129" s="211"/>
      <c r="DI129" s="211"/>
      <c r="DJ129" s="211"/>
      <c r="DK129" s="211"/>
      <c r="DL129" s="211"/>
      <c r="DM129" s="211"/>
      <c r="DN129" s="211"/>
      <c r="DO129" s="211"/>
      <c r="DP129" s="211"/>
      <c r="DQ129" s="211"/>
      <c r="DR129" s="211"/>
      <c r="DS129" s="211"/>
      <c r="DT129" s="211"/>
      <c r="DU129" s="211"/>
      <c r="DV129" s="211"/>
      <c r="DW129" s="211"/>
      <c r="DX129" s="211"/>
      <c r="DY129" s="211"/>
      <c r="DZ129" s="211"/>
      <c r="EA129" s="211"/>
      <c r="EB129" s="211"/>
      <c r="EC129" s="211"/>
      <c r="ED129" s="211"/>
      <c r="EE129" s="211"/>
      <c r="EF129" s="211"/>
      <c r="EG129" s="211"/>
      <c r="EH129" s="211"/>
      <c r="EI129" s="211"/>
      <c r="EJ129" s="211"/>
      <c r="EK129" s="211"/>
      <c r="EL129" s="211"/>
      <c r="EM129" s="211"/>
      <c r="EN129" s="211"/>
      <c r="EO129" s="211"/>
      <c r="EP129" s="211"/>
      <c r="EQ129" s="211"/>
      <c r="ER129" s="211"/>
      <c r="ES129" s="211"/>
      <c r="ET129" s="211"/>
      <c r="EU129" s="211"/>
      <c r="EV129" s="211"/>
      <c r="EW129" s="211"/>
      <c r="EX129" s="211"/>
      <c r="EY129" s="211"/>
      <c r="EZ129" s="211"/>
      <c r="FA129" s="211"/>
      <c r="FB129" s="211"/>
      <c r="FC129" s="211"/>
      <c r="FD129" s="211"/>
      <c r="FE129" s="211"/>
      <c r="FF129" s="211"/>
      <c r="FG129" s="211"/>
      <c r="FH129" s="211"/>
      <c r="FI129" s="211"/>
      <c r="FJ129" s="211"/>
      <c r="FK129" s="211"/>
      <c r="FL129" s="211"/>
      <c r="FM129" s="211"/>
      <c r="FN129" s="211"/>
      <c r="FO129" s="211"/>
      <c r="FP129" s="211"/>
      <c r="FQ129" s="211"/>
      <c r="FR129" s="211"/>
      <c r="FS129" s="211"/>
      <c r="FT129" s="211"/>
      <c r="FU129" s="211"/>
      <c r="FV129" s="211"/>
      <c r="FW129" s="211"/>
      <c r="FX129" s="211"/>
      <c r="FY129" s="211"/>
      <c r="FZ129" s="211"/>
      <c r="GA129" s="211"/>
      <c r="GB129" s="211"/>
      <c r="GC129" s="211"/>
      <c r="GD129" s="211"/>
      <c r="GE129" s="211"/>
      <c r="GF129" s="211"/>
      <c r="GG129" s="211"/>
      <c r="GH129" s="211"/>
      <c r="GI129" s="211"/>
      <c r="GJ129" s="211"/>
      <c r="GK129" s="211"/>
      <c r="GL129" s="211"/>
      <c r="GM129" s="211"/>
      <c r="GN129" s="211"/>
      <c r="GO129" s="211"/>
      <c r="GP129" s="211"/>
      <c r="GQ129" s="211"/>
      <c r="GR129" s="211"/>
      <c r="GS129" s="211"/>
      <c r="GT129" s="211"/>
      <c r="GU129" s="211"/>
      <c r="GV129" s="211"/>
      <c r="GW129" s="211"/>
      <c r="GX129" s="211"/>
      <c r="GY129" s="211"/>
      <c r="GZ129" s="211"/>
      <c r="HA129" s="211"/>
      <c r="HB129" s="211"/>
      <c r="HC129" s="211"/>
      <c r="HD129" s="211"/>
      <c r="HE129" s="211"/>
      <c r="HF129" s="211"/>
      <c r="HG129" s="211"/>
      <c r="HH129" s="211"/>
      <c r="HI129" s="211"/>
      <c r="HJ129" s="211"/>
      <c r="HK129" s="211"/>
      <c r="HL129" s="211"/>
      <c r="HM129" s="211"/>
      <c r="HN129" s="211"/>
      <c r="HO129" s="211"/>
      <c r="HP129" s="211"/>
      <c r="HQ129" s="211"/>
      <c r="HR129" s="211"/>
      <c r="HS129" s="211"/>
      <c r="HT129" s="211"/>
      <c r="HU129" s="211"/>
      <c r="HV129" s="211"/>
      <c r="HW129" s="211"/>
      <c r="HX129" s="211"/>
      <c r="HY129" s="211"/>
      <c r="HZ129" s="211"/>
      <c r="IA129" s="211"/>
      <c r="IB129" s="211"/>
      <c r="IC129" s="211"/>
      <c r="ID129" s="211"/>
      <c r="IE129" s="211"/>
      <c r="IF129" s="211"/>
      <c r="IG129" s="211"/>
    </row>
    <row r="130" spans="1:241" s="210" customFormat="1" ht="11.25" x14ac:dyDescent="0.2">
      <c r="A130" s="344"/>
      <c r="B130" s="344"/>
      <c r="C130" s="213" t="s">
        <v>1507</v>
      </c>
      <c r="D130" s="191">
        <f>SUM(D134,D148,D169,D179)</f>
        <v>10631459.778000001</v>
      </c>
      <c r="E130" s="191">
        <f>SUM(E134,E148,E169,E179)</f>
        <v>10441935.856999999</v>
      </c>
      <c r="F130" s="191">
        <f>SUM(F134,F148,F169,F179)</f>
        <v>10404743.176999999</v>
      </c>
      <c r="G130" s="160">
        <f t="shared" si="8"/>
        <v>0.9786749321603837</v>
      </c>
      <c r="H130" s="377"/>
      <c r="I130" s="331"/>
      <c r="J130" s="331"/>
      <c r="K130" s="331"/>
      <c r="L130" s="331"/>
      <c r="M130" s="328"/>
      <c r="N130" s="316"/>
      <c r="O130" s="317"/>
      <c r="P130" s="211"/>
      <c r="Q130" s="211"/>
      <c r="R130" s="211"/>
      <c r="S130" s="211"/>
      <c r="T130" s="211"/>
      <c r="U130" s="211"/>
      <c r="V130" s="211"/>
      <c r="W130" s="211"/>
      <c r="X130" s="211"/>
      <c r="Y130" s="211"/>
      <c r="Z130" s="211"/>
      <c r="AA130" s="211"/>
      <c r="AB130" s="211"/>
      <c r="AC130" s="211"/>
      <c r="AD130" s="211"/>
      <c r="AE130" s="211"/>
      <c r="AF130" s="211"/>
      <c r="AG130" s="211"/>
      <c r="AH130" s="211"/>
      <c r="AI130" s="211"/>
      <c r="AJ130" s="211"/>
      <c r="AK130" s="211"/>
      <c r="AL130" s="211"/>
      <c r="AM130" s="211"/>
      <c r="AN130" s="211"/>
      <c r="AO130" s="211"/>
      <c r="AP130" s="211"/>
      <c r="AQ130" s="211"/>
      <c r="AR130" s="211"/>
      <c r="AS130" s="211"/>
      <c r="AT130" s="211"/>
      <c r="AU130" s="211"/>
      <c r="AV130" s="211"/>
      <c r="AW130" s="211"/>
      <c r="AX130" s="211"/>
      <c r="AY130" s="211"/>
      <c r="AZ130" s="211"/>
      <c r="BA130" s="211"/>
      <c r="BB130" s="211"/>
      <c r="BC130" s="211"/>
      <c r="BD130" s="211"/>
      <c r="BE130" s="211"/>
      <c r="BF130" s="211"/>
      <c r="BG130" s="211"/>
      <c r="BH130" s="211"/>
      <c r="BI130" s="211"/>
      <c r="BJ130" s="211"/>
      <c r="BK130" s="211"/>
      <c r="BL130" s="211"/>
      <c r="BM130" s="211"/>
      <c r="BN130" s="211"/>
      <c r="BO130" s="211"/>
      <c r="BP130" s="211"/>
      <c r="BQ130" s="211"/>
      <c r="BR130" s="211"/>
      <c r="BS130" s="211"/>
      <c r="BT130" s="211"/>
      <c r="BU130" s="211"/>
      <c r="BV130" s="211"/>
      <c r="BW130" s="211"/>
      <c r="BX130" s="211"/>
      <c r="BY130" s="211"/>
      <c r="BZ130" s="211"/>
      <c r="CA130" s="211"/>
      <c r="CB130" s="211"/>
      <c r="CC130" s="211"/>
      <c r="CD130" s="211"/>
      <c r="CE130" s="211"/>
      <c r="CF130" s="211"/>
      <c r="CG130" s="211"/>
      <c r="CH130" s="211"/>
      <c r="CI130" s="211"/>
      <c r="CJ130" s="211"/>
      <c r="CK130" s="211"/>
      <c r="CL130" s="211"/>
      <c r="CM130" s="211"/>
      <c r="CN130" s="211"/>
      <c r="CO130" s="211"/>
      <c r="CP130" s="211"/>
      <c r="CQ130" s="211"/>
      <c r="CR130" s="211"/>
      <c r="CS130" s="211"/>
      <c r="CT130" s="211"/>
      <c r="CU130" s="211"/>
      <c r="CV130" s="211"/>
      <c r="CW130" s="211"/>
      <c r="CX130" s="211"/>
      <c r="CY130" s="211"/>
      <c r="CZ130" s="211"/>
      <c r="DA130" s="211"/>
      <c r="DB130" s="211"/>
      <c r="DC130" s="211"/>
      <c r="DD130" s="211"/>
      <c r="DE130" s="211"/>
      <c r="DF130" s="211"/>
      <c r="DG130" s="211"/>
      <c r="DH130" s="211"/>
      <c r="DI130" s="211"/>
      <c r="DJ130" s="211"/>
      <c r="DK130" s="211"/>
      <c r="DL130" s="211"/>
      <c r="DM130" s="211"/>
      <c r="DN130" s="211"/>
      <c r="DO130" s="211"/>
      <c r="DP130" s="211"/>
      <c r="DQ130" s="211"/>
      <c r="DR130" s="211"/>
      <c r="DS130" s="211"/>
      <c r="DT130" s="211"/>
      <c r="DU130" s="211"/>
      <c r="DV130" s="211"/>
      <c r="DW130" s="211"/>
      <c r="DX130" s="211"/>
      <c r="DY130" s="211"/>
      <c r="DZ130" s="211"/>
      <c r="EA130" s="211"/>
      <c r="EB130" s="211"/>
      <c r="EC130" s="211"/>
      <c r="ED130" s="211"/>
      <c r="EE130" s="211"/>
      <c r="EF130" s="211"/>
      <c r="EG130" s="211"/>
      <c r="EH130" s="211"/>
      <c r="EI130" s="211"/>
      <c r="EJ130" s="211"/>
      <c r="EK130" s="211"/>
      <c r="EL130" s="211"/>
      <c r="EM130" s="211"/>
      <c r="EN130" s="211"/>
      <c r="EO130" s="211"/>
      <c r="EP130" s="211"/>
      <c r="EQ130" s="211"/>
      <c r="ER130" s="211"/>
      <c r="ES130" s="211"/>
      <c r="ET130" s="211"/>
      <c r="EU130" s="211"/>
      <c r="EV130" s="211"/>
      <c r="EW130" s="211"/>
      <c r="EX130" s="211"/>
      <c r="EY130" s="211"/>
      <c r="EZ130" s="211"/>
      <c r="FA130" s="211"/>
      <c r="FB130" s="211"/>
      <c r="FC130" s="211"/>
      <c r="FD130" s="211"/>
      <c r="FE130" s="211"/>
      <c r="FF130" s="211"/>
      <c r="FG130" s="211"/>
      <c r="FH130" s="211"/>
      <c r="FI130" s="211"/>
      <c r="FJ130" s="211"/>
      <c r="FK130" s="211"/>
      <c r="FL130" s="211"/>
      <c r="FM130" s="211"/>
      <c r="FN130" s="211"/>
      <c r="FO130" s="211"/>
      <c r="FP130" s="211"/>
      <c r="FQ130" s="211"/>
      <c r="FR130" s="211"/>
      <c r="FS130" s="211"/>
      <c r="FT130" s="211"/>
      <c r="FU130" s="211"/>
      <c r="FV130" s="211"/>
      <c r="FW130" s="211"/>
      <c r="FX130" s="211"/>
      <c r="FY130" s="211"/>
      <c r="FZ130" s="211"/>
      <c r="GA130" s="211"/>
      <c r="GB130" s="211"/>
      <c r="GC130" s="211"/>
      <c r="GD130" s="211"/>
      <c r="GE130" s="211"/>
      <c r="GF130" s="211"/>
      <c r="GG130" s="211"/>
      <c r="GH130" s="211"/>
      <c r="GI130" s="211"/>
      <c r="GJ130" s="211"/>
      <c r="GK130" s="211"/>
      <c r="GL130" s="211"/>
      <c r="GM130" s="211"/>
      <c r="GN130" s="211"/>
      <c r="GO130" s="211"/>
      <c r="GP130" s="211"/>
      <c r="GQ130" s="211"/>
      <c r="GR130" s="211"/>
      <c r="GS130" s="211"/>
      <c r="GT130" s="211"/>
      <c r="GU130" s="211"/>
      <c r="GV130" s="211"/>
      <c r="GW130" s="211"/>
      <c r="GX130" s="211"/>
      <c r="GY130" s="211"/>
      <c r="GZ130" s="211"/>
      <c r="HA130" s="211"/>
      <c r="HB130" s="211"/>
      <c r="HC130" s="211"/>
      <c r="HD130" s="211"/>
      <c r="HE130" s="211"/>
      <c r="HF130" s="211"/>
      <c r="HG130" s="211"/>
      <c r="HH130" s="211"/>
      <c r="HI130" s="211"/>
      <c r="HJ130" s="211"/>
      <c r="HK130" s="211"/>
      <c r="HL130" s="211"/>
      <c r="HM130" s="211"/>
      <c r="HN130" s="211"/>
      <c r="HO130" s="211"/>
      <c r="HP130" s="211"/>
      <c r="HQ130" s="211"/>
      <c r="HR130" s="211"/>
      <c r="HS130" s="211"/>
      <c r="HT130" s="211"/>
      <c r="HU130" s="211"/>
      <c r="HV130" s="211"/>
      <c r="HW130" s="211"/>
      <c r="HX130" s="211"/>
      <c r="HY130" s="211"/>
      <c r="HZ130" s="211"/>
      <c r="IA130" s="211"/>
      <c r="IB130" s="211"/>
      <c r="IC130" s="211"/>
      <c r="ID130" s="211"/>
      <c r="IE130" s="211"/>
      <c r="IF130" s="211"/>
      <c r="IG130" s="211"/>
    </row>
    <row r="131" spans="1:241" s="210" customFormat="1" ht="11.25" x14ac:dyDescent="0.2">
      <c r="A131" s="344"/>
      <c r="B131" s="344"/>
      <c r="C131" s="213" t="s">
        <v>1896</v>
      </c>
      <c r="D131" s="191">
        <f>SUM(D135,D149,D170)</f>
        <v>1677221.6270100004</v>
      </c>
      <c r="E131" s="191">
        <f>SUM(E135,E149,E170)</f>
        <v>1424285.9461900003</v>
      </c>
      <c r="F131" s="191">
        <f>SUM(F135,F149,F170)</f>
        <v>1424285.9461900003</v>
      </c>
      <c r="G131" s="160">
        <f t="shared" si="8"/>
        <v>0.8491936445686602</v>
      </c>
      <c r="H131" s="377"/>
      <c r="I131" s="331"/>
      <c r="J131" s="331"/>
      <c r="K131" s="331"/>
      <c r="L131" s="331"/>
      <c r="M131" s="328"/>
      <c r="N131" s="316"/>
      <c r="O131" s="317"/>
    </row>
    <row r="132" spans="1:241" s="210" customFormat="1" ht="11.25" x14ac:dyDescent="0.2">
      <c r="A132" s="344"/>
      <c r="B132" s="344"/>
      <c r="C132" s="213" t="s">
        <v>1541</v>
      </c>
      <c r="D132" s="191">
        <f>D150</f>
        <v>219</v>
      </c>
      <c r="E132" s="191">
        <f>E150</f>
        <v>0</v>
      </c>
      <c r="F132" s="191">
        <f>F150</f>
        <v>0</v>
      </c>
      <c r="G132" s="160">
        <f t="shared" si="8"/>
        <v>0</v>
      </c>
      <c r="H132" s="377"/>
      <c r="I132" s="331"/>
      <c r="J132" s="331"/>
      <c r="K132" s="331"/>
      <c r="L132" s="331"/>
      <c r="M132" s="328"/>
      <c r="N132" s="318"/>
      <c r="O132" s="319"/>
    </row>
    <row r="133" spans="1:241" s="210" customFormat="1" ht="11.25" customHeight="1" outlineLevel="1" x14ac:dyDescent="0.2">
      <c r="A133" s="340" t="s">
        <v>345</v>
      </c>
      <c r="B133" s="341" t="s">
        <v>2671</v>
      </c>
      <c r="C133" s="212" t="s">
        <v>1517</v>
      </c>
      <c r="D133" s="190">
        <v>2028810.3039999998</v>
      </c>
      <c r="E133" s="190">
        <v>1973576.2569000002</v>
      </c>
      <c r="F133" s="190">
        <v>1943660.4569000001</v>
      </c>
      <c r="G133" s="201">
        <f>F133/D133</f>
        <v>0.9580296654979924</v>
      </c>
      <c r="H133" s="340"/>
      <c r="I133" s="329">
        <f>SUM(I136,I139,I140,I143,I146)</f>
        <v>23</v>
      </c>
      <c r="J133" s="329">
        <f>SUM(J136,J139,J140,J143,J146)</f>
        <v>10</v>
      </c>
      <c r="K133" s="329">
        <f>SUM(K136,K139,K140,K143,K146)</f>
        <v>12</v>
      </c>
      <c r="L133" s="329">
        <f>SUM(L136,L139,L140,L143,L146)</f>
        <v>1</v>
      </c>
      <c r="M133" s="330">
        <f>J133/I133</f>
        <v>0.43478260869565216</v>
      </c>
      <c r="N133" s="291" t="s">
        <v>1967</v>
      </c>
      <c r="O133" s="292"/>
      <c r="P133" s="211"/>
      <c r="Q133" s="211"/>
      <c r="R133" s="211"/>
      <c r="S133" s="211"/>
      <c r="T133" s="211"/>
      <c r="U133" s="211"/>
      <c r="V133" s="211"/>
      <c r="W133" s="211"/>
      <c r="X133" s="211"/>
      <c r="Y133" s="211"/>
      <c r="Z133" s="211"/>
      <c r="AA133" s="211"/>
      <c r="AB133" s="211"/>
      <c r="AC133" s="211"/>
      <c r="AD133" s="211"/>
      <c r="AE133" s="211"/>
      <c r="AF133" s="211"/>
      <c r="AG133" s="211"/>
      <c r="AH133" s="211"/>
      <c r="AI133" s="211"/>
      <c r="AJ133" s="211"/>
      <c r="AK133" s="211"/>
      <c r="AL133" s="211"/>
      <c r="AM133" s="211"/>
      <c r="AN133" s="211"/>
      <c r="AO133" s="211"/>
      <c r="AP133" s="211"/>
      <c r="AQ133" s="211"/>
      <c r="AR133" s="211"/>
      <c r="AS133" s="211"/>
      <c r="AT133" s="211"/>
      <c r="AU133" s="211"/>
      <c r="AV133" s="211"/>
      <c r="AW133" s="211"/>
      <c r="AX133" s="211"/>
      <c r="AY133" s="211"/>
      <c r="AZ133" s="211"/>
      <c r="BA133" s="211"/>
      <c r="BB133" s="211"/>
      <c r="BC133" s="211"/>
      <c r="BD133" s="211"/>
      <c r="BE133" s="211"/>
      <c r="BF133" s="211"/>
      <c r="BG133" s="211"/>
      <c r="BH133" s="211"/>
      <c r="BI133" s="211"/>
      <c r="BJ133" s="211"/>
      <c r="BK133" s="211"/>
      <c r="BL133" s="211"/>
      <c r="BM133" s="211"/>
      <c r="BN133" s="211"/>
      <c r="BO133" s="211"/>
      <c r="BP133" s="211"/>
      <c r="BQ133" s="211"/>
      <c r="BR133" s="211"/>
      <c r="BS133" s="211"/>
      <c r="BT133" s="211"/>
      <c r="BU133" s="211"/>
      <c r="BV133" s="211"/>
      <c r="BW133" s="211"/>
      <c r="BX133" s="211"/>
      <c r="BY133" s="211"/>
      <c r="BZ133" s="211"/>
      <c r="CA133" s="211"/>
      <c r="CB133" s="211"/>
      <c r="CC133" s="211"/>
      <c r="CD133" s="211"/>
      <c r="CE133" s="211"/>
      <c r="CF133" s="211"/>
      <c r="CG133" s="211"/>
      <c r="CH133" s="211"/>
      <c r="CI133" s="211"/>
      <c r="CJ133" s="211"/>
      <c r="CK133" s="211"/>
      <c r="CL133" s="211"/>
      <c r="CM133" s="211"/>
      <c r="CN133" s="211"/>
      <c r="CO133" s="211"/>
      <c r="CP133" s="211"/>
      <c r="CQ133" s="211"/>
      <c r="CR133" s="211"/>
      <c r="CS133" s="211"/>
      <c r="CT133" s="211"/>
      <c r="CU133" s="211"/>
      <c r="CV133" s="211"/>
      <c r="CW133" s="211"/>
      <c r="CX133" s="211"/>
      <c r="CY133" s="211"/>
      <c r="CZ133" s="211"/>
      <c r="DA133" s="211"/>
      <c r="DB133" s="211"/>
      <c r="DC133" s="211"/>
      <c r="DD133" s="211"/>
      <c r="DE133" s="211"/>
      <c r="DF133" s="211"/>
      <c r="DG133" s="211"/>
      <c r="DH133" s="211"/>
      <c r="DI133" s="211"/>
      <c r="DJ133" s="211"/>
      <c r="DK133" s="211"/>
      <c r="DL133" s="211"/>
      <c r="DM133" s="211"/>
      <c r="DN133" s="211"/>
      <c r="DO133" s="211"/>
      <c r="DP133" s="211"/>
      <c r="DQ133" s="211"/>
      <c r="DR133" s="211"/>
      <c r="DS133" s="211"/>
      <c r="DT133" s="211"/>
      <c r="DU133" s="211"/>
      <c r="DV133" s="211"/>
      <c r="DW133" s="211"/>
      <c r="DX133" s="211"/>
      <c r="DY133" s="211"/>
      <c r="DZ133" s="211"/>
      <c r="EA133" s="211"/>
      <c r="EB133" s="211"/>
      <c r="EC133" s="211"/>
      <c r="ED133" s="211"/>
      <c r="EE133" s="211"/>
      <c r="EF133" s="211"/>
      <c r="EG133" s="211"/>
      <c r="EH133" s="211"/>
      <c r="EI133" s="211"/>
      <c r="EJ133" s="211"/>
      <c r="EK133" s="211"/>
      <c r="EL133" s="211"/>
      <c r="EM133" s="211"/>
      <c r="EN133" s="211"/>
      <c r="EO133" s="211"/>
      <c r="EP133" s="211"/>
      <c r="EQ133" s="211"/>
      <c r="ER133" s="211"/>
      <c r="ES133" s="211"/>
      <c r="ET133" s="211"/>
      <c r="EU133" s="211"/>
      <c r="EV133" s="211"/>
      <c r="EW133" s="211"/>
      <c r="EX133" s="211"/>
      <c r="EY133" s="211"/>
      <c r="EZ133" s="211"/>
      <c r="FA133" s="211"/>
      <c r="FB133" s="211"/>
      <c r="FC133" s="211"/>
      <c r="FD133" s="211"/>
      <c r="FE133" s="211"/>
      <c r="FF133" s="211"/>
      <c r="FG133" s="211"/>
      <c r="FH133" s="211"/>
      <c r="FI133" s="211"/>
      <c r="FJ133" s="211"/>
      <c r="FK133" s="211"/>
      <c r="FL133" s="211"/>
      <c r="FM133" s="211"/>
      <c r="FN133" s="211"/>
      <c r="FO133" s="211"/>
      <c r="FP133" s="211"/>
      <c r="FQ133" s="211"/>
      <c r="FR133" s="211"/>
      <c r="FS133" s="211"/>
      <c r="FT133" s="211"/>
      <c r="FU133" s="211"/>
      <c r="FV133" s="211"/>
      <c r="FW133" s="211"/>
      <c r="FX133" s="211"/>
      <c r="FY133" s="211"/>
      <c r="FZ133" s="211"/>
      <c r="GA133" s="211"/>
      <c r="GB133" s="211"/>
      <c r="GC133" s="211"/>
      <c r="GD133" s="211"/>
      <c r="GE133" s="211"/>
      <c r="GF133" s="211"/>
      <c r="GG133" s="211"/>
      <c r="GH133" s="211"/>
      <c r="GI133" s="211"/>
      <c r="GJ133" s="211"/>
      <c r="GK133" s="211"/>
      <c r="GL133" s="211"/>
      <c r="GM133" s="211"/>
      <c r="GN133" s="211"/>
      <c r="GO133" s="211"/>
      <c r="GP133" s="211"/>
      <c r="GQ133" s="211"/>
      <c r="GR133" s="211"/>
      <c r="GS133" s="211"/>
      <c r="GT133" s="211"/>
      <c r="GU133" s="211"/>
      <c r="GV133" s="211"/>
      <c r="GW133" s="211"/>
      <c r="GX133" s="211"/>
      <c r="GY133" s="211"/>
      <c r="GZ133" s="211"/>
      <c r="HA133" s="211"/>
      <c r="HB133" s="211"/>
      <c r="HC133" s="211"/>
      <c r="HD133" s="211"/>
      <c r="HE133" s="211"/>
      <c r="HF133" s="211"/>
      <c r="HG133" s="211"/>
      <c r="HH133" s="211"/>
      <c r="HI133" s="211"/>
      <c r="HJ133" s="211"/>
      <c r="HK133" s="211"/>
      <c r="HL133" s="211"/>
      <c r="HM133" s="211"/>
      <c r="HN133" s="211"/>
      <c r="HO133" s="211"/>
      <c r="HP133" s="211"/>
      <c r="HQ133" s="211"/>
      <c r="HR133" s="211"/>
      <c r="HS133" s="211"/>
      <c r="HT133" s="211"/>
      <c r="HU133" s="211"/>
      <c r="HV133" s="211"/>
      <c r="HW133" s="211"/>
      <c r="HX133" s="211"/>
      <c r="HY133" s="211"/>
      <c r="HZ133" s="211"/>
      <c r="IA133" s="211"/>
      <c r="IB133" s="211"/>
      <c r="IC133" s="211"/>
      <c r="ID133" s="211"/>
      <c r="IE133" s="211"/>
      <c r="IF133" s="211"/>
      <c r="IG133" s="211"/>
    </row>
    <row r="134" spans="1:241" s="210" customFormat="1" ht="11.25" outlineLevel="1" x14ac:dyDescent="0.2">
      <c r="A134" s="340"/>
      <c r="B134" s="341"/>
      <c r="C134" s="212" t="s">
        <v>1507</v>
      </c>
      <c r="D134" s="190">
        <v>1974438.7039999997</v>
      </c>
      <c r="E134" s="190">
        <v>1919448.1669000001</v>
      </c>
      <c r="F134" s="190">
        <v>1889532.3669</v>
      </c>
      <c r="G134" s="161">
        <f t="shared" si="8"/>
        <v>0.95699722816008992</v>
      </c>
      <c r="H134" s="340"/>
      <c r="I134" s="329"/>
      <c r="J134" s="329"/>
      <c r="K134" s="329"/>
      <c r="L134" s="329"/>
      <c r="M134" s="330"/>
      <c r="N134" s="293"/>
      <c r="O134" s="294"/>
      <c r="P134" s="211"/>
      <c r="Q134" s="211"/>
      <c r="R134" s="211"/>
      <c r="S134" s="211"/>
      <c r="T134" s="211"/>
      <c r="U134" s="211"/>
      <c r="V134" s="211"/>
      <c r="W134" s="211"/>
      <c r="X134" s="211"/>
      <c r="Y134" s="211"/>
      <c r="Z134" s="211"/>
      <c r="AA134" s="211"/>
      <c r="AB134" s="211"/>
      <c r="AC134" s="211"/>
      <c r="AD134" s="211"/>
      <c r="AE134" s="211"/>
      <c r="AF134" s="211"/>
      <c r="AG134" s="211"/>
      <c r="AH134" s="211"/>
      <c r="AI134" s="211"/>
      <c r="AJ134" s="211"/>
      <c r="AK134" s="211"/>
      <c r="AL134" s="211"/>
      <c r="AM134" s="211"/>
      <c r="AN134" s="211"/>
      <c r="AO134" s="211"/>
      <c r="AP134" s="211"/>
      <c r="AQ134" s="211"/>
      <c r="AR134" s="211"/>
      <c r="AS134" s="211"/>
      <c r="AT134" s="211"/>
      <c r="AU134" s="211"/>
      <c r="AV134" s="211"/>
      <c r="AW134" s="211"/>
      <c r="AX134" s="211"/>
      <c r="AY134" s="211"/>
      <c r="AZ134" s="211"/>
      <c r="BA134" s="211"/>
      <c r="BB134" s="211"/>
      <c r="BC134" s="211"/>
      <c r="BD134" s="211"/>
      <c r="BE134" s="211"/>
      <c r="BF134" s="211"/>
      <c r="BG134" s="211"/>
      <c r="BH134" s="211"/>
      <c r="BI134" s="211"/>
      <c r="BJ134" s="211"/>
      <c r="BK134" s="211"/>
      <c r="BL134" s="211"/>
      <c r="BM134" s="211"/>
      <c r="BN134" s="211"/>
      <c r="BO134" s="211"/>
      <c r="BP134" s="211"/>
      <c r="BQ134" s="211"/>
      <c r="BR134" s="211"/>
      <c r="BS134" s="211"/>
      <c r="BT134" s="211"/>
      <c r="BU134" s="211"/>
      <c r="BV134" s="211"/>
      <c r="BW134" s="211"/>
      <c r="BX134" s="211"/>
      <c r="BY134" s="211"/>
      <c r="BZ134" s="211"/>
      <c r="CA134" s="211"/>
      <c r="CB134" s="211"/>
      <c r="CC134" s="211"/>
      <c r="CD134" s="211"/>
      <c r="CE134" s="211"/>
      <c r="CF134" s="211"/>
      <c r="CG134" s="211"/>
      <c r="CH134" s="211"/>
      <c r="CI134" s="211"/>
      <c r="CJ134" s="211"/>
      <c r="CK134" s="211"/>
      <c r="CL134" s="211"/>
      <c r="CM134" s="211"/>
      <c r="CN134" s="211"/>
      <c r="CO134" s="211"/>
      <c r="CP134" s="211"/>
      <c r="CQ134" s="211"/>
      <c r="CR134" s="211"/>
      <c r="CS134" s="211"/>
      <c r="CT134" s="211"/>
      <c r="CU134" s="211"/>
      <c r="CV134" s="211"/>
      <c r="CW134" s="211"/>
      <c r="CX134" s="211"/>
      <c r="CY134" s="211"/>
      <c r="CZ134" s="211"/>
      <c r="DA134" s="211"/>
      <c r="DB134" s="211"/>
      <c r="DC134" s="211"/>
      <c r="DD134" s="211"/>
      <c r="DE134" s="211"/>
      <c r="DF134" s="211"/>
      <c r="DG134" s="211"/>
      <c r="DH134" s="211"/>
      <c r="DI134" s="211"/>
      <c r="DJ134" s="211"/>
      <c r="DK134" s="211"/>
      <c r="DL134" s="211"/>
      <c r="DM134" s="211"/>
      <c r="DN134" s="211"/>
      <c r="DO134" s="211"/>
      <c r="DP134" s="211"/>
      <c r="DQ134" s="211"/>
      <c r="DR134" s="211"/>
      <c r="DS134" s="211"/>
      <c r="DT134" s="211"/>
      <c r="DU134" s="211"/>
      <c r="DV134" s="211"/>
      <c r="DW134" s="211"/>
      <c r="DX134" s="211"/>
      <c r="DY134" s="211"/>
      <c r="DZ134" s="211"/>
      <c r="EA134" s="211"/>
      <c r="EB134" s="211"/>
      <c r="EC134" s="211"/>
      <c r="ED134" s="211"/>
      <c r="EE134" s="211"/>
      <c r="EF134" s="211"/>
      <c r="EG134" s="211"/>
      <c r="EH134" s="211"/>
      <c r="EI134" s="211"/>
      <c r="EJ134" s="211"/>
      <c r="EK134" s="211"/>
      <c r="EL134" s="211"/>
      <c r="EM134" s="211"/>
      <c r="EN134" s="211"/>
      <c r="EO134" s="211"/>
      <c r="EP134" s="211"/>
      <c r="EQ134" s="211"/>
      <c r="ER134" s="211"/>
      <c r="ES134" s="211"/>
      <c r="ET134" s="211"/>
      <c r="EU134" s="211"/>
      <c r="EV134" s="211"/>
      <c r="EW134" s="211"/>
      <c r="EX134" s="211"/>
      <c r="EY134" s="211"/>
      <c r="EZ134" s="211"/>
      <c r="FA134" s="211"/>
      <c r="FB134" s="211"/>
      <c r="FC134" s="211"/>
      <c r="FD134" s="211"/>
      <c r="FE134" s="211"/>
      <c r="FF134" s="211"/>
      <c r="FG134" s="211"/>
      <c r="FH134" s="211"/>
      <c r="FI134" s="211"/>
      <c r="FJ134" s="211"/>
      <c r="FK134" s="211"/>
      <c r="FL134" s="211"/>
      <c r="FM134" s="211"/>
      <c r="FN134" s="211"/>
      <c r="FO134" s="211"/>
      <c r="FP134" s="211"/>
      <c r="FQ134" s="211"/>
      <c r="FR134" s="211"/>
      <c r="FS134" s="211"/>
      <c r="FT134" s="211"/>
      <c r="FU134" s="211"/>
      <c r="FV134" s="211"/>
      <c r="FW134" s="211"/>
      <c r="FX134" s="211"/>
      <c r="FY134" s="211"/>
      <c r="FZ134" s="211"/>
      <c r="GA134" s="211"/>
      <c r="GB134" s="211"/>
      <c r="GC134" s="211"/>
      <c r="GD134" s="211"/>
      <c r="GE134" s="211"/>
      <c r="GF134" s="211"/>
      <c r="GG134" s="211"/>
      <c r="GH134" s="211"/>
      <c r="GI134" s="211"/>
      <c r="GJ134" s="211"/>
      <c r="GK134" s="211"/>
      <c r="GL134" s="211"/>
      <c r="GM134" s="211"/>
      <c r="GN134" s="211"/>
      <c r="GO134" s="211"/>
      <c r="GP134" s="211"/>
      <c r="GQ134" s="211"/>
      <c r="GR134" s="211"/>
      <c r="GS134" s="211"/>
      <c r="GT134" s="211"/>
      <c r="GU134" s="211"/>
      <c r="GV134" s="211"/>
      <c r="GW134" s="211"/>
      <c r="GX134" s="211"/>
      <c r="GY134" s="211"/>
      <c r="GZ134" s="211"/>
      <c r="HA134" s="211"/>
      <c r="HB134" s="211"/>
      <c r="HC134" s="211"/>
      <c r="HD134" s="211"/>
      <c r="HE134" s="211"/>
      <c r="HF134" s="211"/>
      <c r="HG134" s="211"/>
      <c r="HH134" s="211"/>
      <c r="HI134" s="211"/>
      <c r="HJ134" s="211"/>
      <c r="HK134" s="211"/>
      <c r="HL134" s="211"/>
      <c r="HM134" s="211"/>
      <c r="HN134" s="211"/>
      <c r="HO134" s="211"/>
      <c r="HP134" s="211"/>
      <c r="HQ134" s="211"/>
      <c r="HR134" s="211"/>
      <c r="HS134" s="211"/>
      <c r="HT134" s="211"/>
      <c r="HU134" s="211"/>
      <c r="HV134" s="211"/>
      <c r="HW134" s="211"/>
      <c r="HX134" s="211"/>
      <c r="HY134" s="211"/>
      <c r="HZ134" s="211"/>
      <c r="IA134" s="211"/>
      <c r="IB134" s="211"/>
      <c r="IC134" s="211"/>
      <c r="ID134" s="211"/>
      <c r="IE134" s="211"/>
      <c r="IF134" s="211"/>
      <c r="IG134" s="211"/>
    </row>
    <row r="135" spans="1:241" s="210" customFormat="1" ht="11.25" outlineLevel="1" x14ac:dyDescent="0.2">
      <c r="A135" s="340"/>
      <c r="B135" s="341"/>
      <c r="C135" s="212" t="s">
        <v>1896</v>
      </c>
      <c r="D135" s="190">
        <v>54371.6</v>
      </c>
      <c r="E135" s="190">
        <v>54128.09</v>
      </c>
      <c r="F135" s="190">
        <v>54128.09</v>
      </c>
      <c r="G135" s="161">
        <f t="shared" si="8"/>
        <v>0.99552137512966321</v>
      </c>
      <c r="H135" s="340"/>
      <c r="I135" s="329"/>
      <c r="J135" s="329"/>
      <c r="K135" s="329"/>
      <c r="L135" s="329"/>
      <c r="M135" s="330"/>
      <c r="N135" s="295"/>
      <c r="O135" s="296"/>
      <c r="P135" s="211"/>
      <c r="Q135" s="211"/>
      <c r="R135" s="211"/>
      <c r="S135" s="211"/>
      <c r="T135" s="211"/>
      <c r="U135" s="211"/>
      <c r="V135" s="211"/>
      <c r="W135" s="211"/>
      <c r="X135" s="211"/>
      <c r="Y135" s="211"/>
      <c r="Z135" s="211"/>
      <c r="AA135" s="211"/>
      <c r="AB135" s="211"/>
      <c r="AC135" s="211"/>
      <c r="AD135" s="211"/>
      <c r="AE135" s="211"/>
      <c r="AF135" s="211"/>
      <c r="AG135" s="211"/>
      <c r="AH135" s="211"/>
      <c r="AI135" s="211"/>
      <c r="AJ135" s="211"/>
      <c r="AK135" s="211"/>
      <c r="AL135" s="211"/>
      <c r="AM135" s="211"/>
      <c r="AN135" s="211"/>
      <c r="AO135" s="211"/>
      <c r="AP135" s="211"/>
      <c r="AQ135" s="211"/>
      <c r="AR135" s="211"/>
      <c r="AS135" s="211"/>
      <c r="AT135" s="211"/>
      <c r="AU135" s="211"/>
      <c r="AV135" s="211"/>
      <c r="AW135" s="211"/>
      <c r="AX135" s="211"/>
      <c r="AY135" s="211"/>
      <c r="AZ135" s="211"/>
      <c r="BA135" s="211"/>
      <c r="BB135" s="211"/>
      <c r="BC135" s="211"/>
      <c r="BD135" s="211"/>
      <c r="BE135" s="211"/>
      <c r="BF135" s="211"/>
      <c r="BG135" s="211"/>
      <c r="BH135" s="211"/>
      <c r="BI135" s="211"/>
      <c r="BJ135" s="211"/>
      <c r="BK135" s="211"/>
      <c r="BL135" s="211"/>
      <c r="BM135" s="211"/>
      <c r="BN135" s="211"/>
      <c r="BO135" s="211"/>
      <c r="BP135" s="211"/>
      <c r="BQ135" s="211"/>
      <c r="BR135" s="211"/>
      <c r="BS135" s="211"/>
      <c r="BT135" s="211"/>
      <c r="BU135" s="211"/>
      <c r="BV135" s="211"/>
      <c r="BW135" s="211"/>
      <c r="BX135" s="211"/>
      <c r="BY135" s="211"/>
      <c r="BZ135" s="211"/>
      <c r="CA135" s="211"/>
      <c r="CB135" s="211"/>
      <c r="CC135" s="211"/>
      <c r="CD135" s="211"/>
      <c r="CE135" s="211"/>
      <c r="CF135" s="211"/>
      <c r="CG135" s="211"/>
      <c r="CH135" s="211"/>
      <c r="CI135" s="211"/>
      <c r="CJ135" s="211"/>
      <c r="CK135" s="211"/>
      <c r="CL135" s="211"/>
      <c r="CM135" s="211"/>
      <c r="CN135" s="211"/>
      <c r="CO135" s="211"/>
      <c r="CP135" s="211"/>
      <c r="CQ135" s="211"/>
      <c r="CR135" s="211"/>
      <c r="CS135" s="211"/>
      <c r="CT135" s="211"/>
      <c r="CU135" s="211"/>
      <c r="CV135" s="211"/>
      <c r="CW135" s="211"/>
      <c r="CX135" s="211"/>
      <c r="CY135" s="211"/>
      <c r="CZ135" s="211"/>
      <c r="DA135" s="211"/>
      <c r="DB135" s="211"/>
      <c r="DC135" s="211"/>
      <c r="DD135" s="211"/>
      <c r="DE135" s="211"/>
      <c r="DF135" s="211"/>
      <c r="DG135" s="211"/>
      <c r="DH135" s="211"/>
      <c r="DI135" s="211"/>
      <c r="DJ135" s="211"/>
      <c r="DK135" s="211"/>
      <c r="DL135" s="211"/>
      <c r="DM135" s="211"/>
      <c r="DN135" s="211"/>
      <c r="DO135" s="211"/>
      <c r="DP135" s="211"/>
      <c r="DQ135" s="211"/>
      <c r="DR135" s="211"/>
      <c r="DS135" s="211"/>
      <c r="DT135" s="211"/>
      <c r="DU135" s="211"/>
      <c r="DV135" s="211"/>
      <c r="DW135" s="211"/>
      <c r="DX135" s="211"/>
      <c r="DY135" s="211"/>
      <c r="DZ135" s="211"/>
      <c r="EA135" s="211"/>
      <c r="EB135" s="211"/>
      <c r="EC135" s="211"/>
      <c r="ED135" s="211"/>
      <c r="EE135" s="211"/>
      <c r="EF135" s="211"/>
      <c r="EG135" s="211"/>
      <c r="EH135" s="211"/>
      <c r="EI135" s="211"/>
      <c r="EJ135" s="211"/>
      <c r="EK135" s="211"/>
      <c r="EL135" s="211"/>
      <c r="EM135" s="211"/>
      <c r="EN135" s="211"/>
      <c r="EO135" s="211"/>
      <c r="EP135" s="211"/>
      <c r="EQ135" s="211"/>
      <c r="ER135" s="211"/>
      <c r="ES135" s="211"/>
      <c r="ET135" s="211"/>
      <c r="EU135" s="211"/>
      <c r="EV135" s="211"/>
      <c r="EW135" s="211"/>
      <c r="EX135" s="211"/>
      <c r="EY135" s="211"/>
      <c r="EZ135" s="211"/>
      <c r="FA135" s="211"/>
      <c r="FB135" s="211"/>
      <c r="FC135" s="211"/>
      <c r="FD135" s="211"/>
      <c r="FE135" s="211"/>
      <c r="FF135" s="211"/>
      <c r="FG135" s="211"/>
      <c r="FH135" s="211"/>
      <c r="FI135" s="211"/>
      <c r="FJ135" s="211"/>
      <c r="FK135" s="211"/>
      <c r="FL135" s="211"/>
      <c r="FM135" s="211"/>
      <c r="FN135" s="211"/>
      <c r="FO135" s="211"/>
      <c r="FP135" s="211"/>
      <c r="FQ135" s="211"/>
      <c r="FR135" s="211"/>
      <c r="FS135" s="211"/>
      <c r="FT135" s="211"/>
      <c r="FU135" s="211"/>
      <c r="FV135" s="211"/>
      <c r="FW135" s="211"/>
      <c r="FX135" s="211"/>
      <c r="FY135" s="211"/>
      <c r="FZ135" s="211"/>
      <c r="GA135" s="211"/>
      <c r="GB135" s="211"/>
      <c r="GC135" s="211"/>
      <c r="GD135" s="211"/>
      <c r="GE135" s="211"/>
      <c r="GF135" s="211"/>
      <c r="GG135" s="211"/>
      <c r="GH135" s="211"/>
      <c r="GI135" s="211"/>
      <c r="GJ135" s="211"/>
      <c r="GK135" s="211"/>
      <c r="GL135" s="211"/>
      <c r="GM135" s="211"/>
      <c r="GN135" s="211"/>
      <c r="GO135" s="211"/>
      <c r="GP135" s="211"/>
      <c r="GQ135" s="211"/>
      <c r="GR135" s="211"/>
      <c r="GS135" s="211"/>
      <c r="GT135" s="211"/>
      <c r="GU135" s="211"/>
      <c r="GV135" s="211"/>
      <c r="GW135" s="211"/>
      <c r="GX135" s="211"/>
      <c r="GY135" s="211"/>
      <c r="GZ135" s="211"/>
      <c r="HA135" s="211"/>
      <c r="HB135" s="211"/>
      <c r="HC135" s="211"/>
      <c r="HD135" s="211"/>
      <c r="HE135" s="211"/>
      <c r="HF135" s="211"/>
      <c r="HG135" s="211"/>
      <c r="HH135" s="211"/>
      <c r="HI135" s="211"/>
      <c r="HJ135" s="211"/>
      <c r="HK135" s="211"/>
      <c r="HL135" s="211"/>
      <c r="HM135" s="211"/>
      <c r="HN135" s="211"/>
      <c r="HO135" s="211"/>
      <c r="HP135" s="211"/>
      <c r="HQ135" s="211"/>
      <c r="HR135" s="211"/>
      <c r="HS135" s="211"/>
      <c r="HT135" s="211"/>
      <c r="HU135" s="211"/>
      <c r="HV135" s="211"/>
      <c r="HW135" s="211"/>
      <c r="HX135" s="211"/>
      <c r="HY135" s="211"/>
      <c r="HZ135" s="211"/>
      <c r="IA135" s="211"/>
      <c r="IB135" s="211"/>
      <c r="IC135" s="211"/>
      <c r="ID135" s="211"/>
      <c r="IE135" s="211"/>
      <c r="IF135" s="211"/>
      <c r="IG135" s="211"/>
    </row>
    <row r="136" spans="1:241" s="210" customFormat="1" ht="33" customHeight="1" outlineLevel="2" x14ac:dyDescent="0.2">
      <c r="A136" s="337" t="s">
        <v>1121</v>
      </c>
      <c r="B136" s="338" t="s">
        <v>2551</v>
      </c>
      <c r="C136" s="231" t="s">
        <v>1517</v>
      </c>
      <c r="D136" s="232">
        <v>170287.6</v>
      </c>
      <c r="E136" s="232">
        <v>170282.5</v>
      </c>
      <c r="F136" s="232">
        <v>140366.70000000001</v>
      </c>
      <c r="G136" s="162">
        <f t="shared" ref="G136:G199" si="14">F136/D136</f>
        <v>0.82429196253866988</v>
      </c>
      <c r="H136" s="339" t="s">
        <v>2711</v>
      </c>
      <c r="I136" s="334">
        <v>1</v>
      </c>
      <c r="J136" s="334">
        <v>0</v>
      </c>
      <c r="K136" s="334">
        <v>1</v>
      </c>
      <c r="L136" s="334">
        <v>0</v>
      </c>
      <c r="M136" s="335">
        <v>1</v>
      </c>
      <c r="N136" s="313" t="s">
        <v>921</v>
      </c>
      <c r="O136" s="299" t="s">
        <v>2686</v>
      </c>
      <c r="P136" s="211"/>
      <c r="Q136" s="211"/>
      <c r="R136" s="211"/>
      <c r="S136" s="211"/>
      <c r="T136" s="211"/>
      <c r="U136" s="211"/>
      <c r="V136" s="211"/>
      <c r="W136" s="211"/>
      <c r="X136" s="211"/>
      <c r="Y136" s="211"/>
      <c r="Z136" s="211"/>
      <c r="AA136" s="211"/>
      <c r="AB136" s="211"/>
      <c r="AC136" s="211"/>
      <c r="AD136" s="211"/>
      <c r="AE136" s="211"/>
      <c r="AF136" s="211"/>
      <c r="AG136" s="211"/>
      <c r="AH136" s="211"/>
      <c r="AI136" s="211"/>
      <c r="AJ136" s="211"/>
      <c r="AK136" s="211"/>
      <c r="AL136" s="211"/>
      <c r="AM136" s="211"/>
      <c r="AN136" s="211"/>
      <c r="AO136" s="211"/>
      <c r="AP136" s="211"/>
      <c r="AQ136" s="211"/>
      <c r="AR136" s="211"/>
      <c r="AS136" s="211"/>
      <c r="AT136" s="211"/>
      <c r="AU136" s="211"/>
      <c r="AV136" s="211"/>
      <c r="AW136" s="211"/>
      <c r="AX136" s="211"/>
      <c r="AY136" s="211"/>
      <c r="AZ136" s="211"/>
      <c r="BA136" s="211"/>
      <c r="BB136" s="211"/>
      <c r="BC136" s="211"/>
      <c r="BD136" s="211"/>
      <c r="BE136" s="211"/>
      <c r="BF136" s="211"/>
      <c r="BG136" s="211"/>
      <c r="BH136" s="211"/>
      <c r="BI136" s="211"/>
      <c r="BJ136" s="211"/>
      <c r="BK136" s="211"/>
      <c r="BL136" s="211"/>
      <c r="BM136" s="211"/>
      <c r="BN136" s="211"/>
      <c r="BO136" s="211"/>
      <c r="BP136" s="211"/>
      <c r="BQ136" s="211"/>
      <c r="BR136" s="211"/>
      <c r="BS136" s="211"/>
      <c r="BT136" s="211"/>
      <c r="BU136" s="211"/>
      <c r="BV136" s="211"/>
      <c r="BW136" s="211"/>
      <c r="BX136" s="211"/>
      <c r="BY136" s="211"/>
      <c r="BZ136" s="211"/>
      <c r="CA136" s="211"/>
      <c r="CB136" s="211"/>
      <c r="CC136" s="211"/>
      <c r="CD136" s="211"/>
      <c r="CE136" s="211"/>
      <c r="CF136" s="211"/>
      <c r="CG136" s="211"/>
      <c r="CH136" s="211"/>
      <c r="CI136" s="211"/>
      <c r="CJ136" s="211"/>
      <c r="CK136" s="211"/>
      <c r="CL136" s="211"/>
      <c r="CM136" s="211"/>
      <c r="CN136" s="211"/>
      <c r="CO136" s="211"/>
      <c r="CP136" s="211"/>
      <c r="CQ136" s="211"/>
      <c r="CR136" s="211"/>
      <c r="CS136" s="211"/>
      <c r="CT136" s="211"/>
      <c r="CU136" s="211"/>
      <c r="CV136" s="211"/>
      <c r="CW136" s="211"/>
      <c r="CX136" s="211"/>
      <c r="CY136" s="211"/>
      <c r="CZ136" s="211"/>
      <c r="DA136" s="211"/>
      <c r="DB136" s="211"/>
      <c r="DC136" s="211"/>
      <c r="DD136" s="211"/>
      <c r="DE136" s="211"/>
      <c r="DF136" s="211"/>
      <c r="DG136" s="211"/>
      <c r="DH136" s="211"/>
      <c r="DI136" s="211"/>
      <c r="DJ136" s="211"/>
      <c r="DK136" s="211"/>
      <c r="DL136" s="211"/>
      <c r="DM136" s="211"/>
      <c r="DN136" s="211"/>
      <c r="DO136" s="211"/>
      <c r="DP136" s="211"/>
      <c r="DQ136" s="211"/>
      <c r="DR136" s="211"/>
      <c r="DS136" s="211"/>
      <c r="DT136" s="211"/>
      <c r="DU136" s="211"/>
      <c r="DV136" s="211"/>
      <c r="DW136" s="211"/>
      <c r="DX136" s="211"/>
      <c r="DY136" s="211"/>
      <c r="DZ136" s="211"/>
      <c r="EA136" s="211"/>
      <c r="EB136" s="211"/>
      <c r="EC136" s="211"/>
      <c r="ED136" s="211"/>
      <c r="EE136" s="211"/>
      <c r="EF136" s="211"/>
      <c r="EG136" s="211"/>
      <c r="EH136" s="211"/>
      <c r="EI136" s="211"/>
      <c r="EJ136" s="211"/>
      <c r="EK136" s="211"/>
      <c r="EL136" s="211"/>
      <c r="EM136" s="211"/>
      <c r="EN136" s="211"/>
      <c r="EO136" s="211"/>
      <c r="EP136" s="211"/>
      <c r="EQ136" s="211"/>
      <c r="ER136" s="211"/>
      <c r="ES136" s="211"/>
      <c r="ET136" s="211"/>
      <c r="EU136" s="211"/>
      <c r="EV136" s="211"/>
      <c r="EW136" s="211"/>
      <c r="EX136" s="211"/>
      <c r="EY136" s="211"/>
      <c r="EZ136" s="211"/>
      <c r="FA136" s="211"/>
      <c r="FB136" s="211"/>
      <c r="FC136" s="211"/>
      <c r="FD136" s="211"/>
      <c r="FE136" s="211"/>
      <c r="FF136" s="211"/>
      <c r="FG136" s="211"/>
      <c r="FH136" s="211"/>
      <c r="FI136" s="211"/>
      <c r="FJ136" s="211"/>
      <c r="FK136" s="211"/>
      <c r="FL136" s="211"/>
      <c r="FM136" s="211"/>
      <c r="FN136" s="211"/>
      <c r="FO136" s="211"/>
      <c r="FP136" s="211"/>
      <c r="FQ136" s="211"/>
      <c r="FR136" s="211"/>
      <c r="FS136" s="211"/>
      <c r="FT136" s="211"/>
      <c r="FU136" s="211"/>
      <c r="FV136" s="211"/>
      <c r="FW136" s="211"/>
      <c r="FX136" s="211"/>
      <c r="FY136" s="211"/>
      <c r="FZ136" s="211"/>
      <c r="GA136" s="211"/>
      <c r="GB136" s="211"/>
      <c r="GC136" s="211"/>
      <c r="GD136" s="211"/>
      <c r="GE136" s="211"/>
      <c r="GF136" s="211"/>
      <c r="GG136" s="211"/>
      <c r="GH136" s="211"/>
      <c r="GI136" s="211"/>
      <c r="GJ136" s="211"/>
      <c r="GK136" s="211"/>
      <c r="GL136" s="211"/>
      <c r="GM136" s="211"/>
      <c r="GN136" s="211"/>
      <c r="GO136" s="211"/>
      <c r="GP136" s="211"/>
      <c r="GQ136" s="211"/>
      <c r="GR136" s="211"/>
      <c r="GS136" s="211"/>
      <c r="GT136" s="211"/>
      <c r="GU136" s="211"/>
      <c r="GV136" s="211"/>
      <c r="GW136" s="211"/>
      <c r="GX136" s="211"/>
      <c r="GY136" s="211"/>
      <c r="GZ136" s="211"/>
      <c r="HA136" s="211"/>
      <c r="HB136" s="211"/>
      <c r="HC136" s="211"/>
      <c r="HD136" s="211"/>
      <c r="HE136" s="211"/>
      <c r="HF136" s="211"/>
      <c r="HG136" s="211"/>
      <c r="HH136" s="211"/>
      <c r="HI136" s="211"/>
      <c r="HJ136" s="211"/>
      <c r="HK136" s="211"/>
      <c r="HL136" s="211"/>
      <c r="HM136" s="211"/>
      <c r="HN136" s="211"/>
      <c r="HO136" s="211"/>
      <c r="HP136" s="211"/>
      <c r="HQ136" s="211"/>
      <c r="HR136" s="211"/>
      <c r="HS136" s="211"/>
      <c r="HT136" s="211"/>
      <c r="HU136" s="211"/>
      <c r="HV136" s="211"/>
      <c r="HW136" s="211"/>
      <c r="HX136" s="211"/>
      <c r="HY136" s="211"/>
      <c r="HZ136" s="211"/>
      <c r="IA136" s="211"/>
      <c r="IB136" s="211"/>
      <c r="IC136" s="211"/>
      <c r="ID136" s="211"/>
      <c r="IE136" s="211"/>
      <c r="IF136" s="211"/>
      <c r="IG136" s="211"/>
    </row>
    <row r="137" spans="1:241" s="210" customFormat="1" ht="33" customHeight="1" outlineLevel="2" x14ac:dyDescent="0.2">
      <c r="A137" s="337"/>
      <c r="B137" s="338"/>
      <c r="C137" s="231" t="s">
        <v>1507</v>
      </c>
      <c r="D137" s="232">
        <v>118700</v>
      </c>
      <c r="E137" s="232">
        <v>118694.9</v>
      </c>
      <c r="F137" s="232">
        <v>88779.1</v>
      </c>
      <c r="G137" s="162">
        <f t="shared" si="14"/>
        <v>0.74792839090143226</v>
      </c>
      <c r="H137" s="339"/>
      <c r="I137" s="334"/>
      <c r="J137" s="334"/>
      <c r="K137" s="334"/>
      <c r="L137" s="334"/>
      <c r="M137" s="335"/>
      <c r="N137" s="313"/>
      <c r="O137" s="299"/>
      <c r="P137" s="211"/>
      <c r="Q137" s="211"/>
      <c r="R137" s="211"/>
      <c r="S137" s="211"/>
      <c r="T137" s="211"/>
      <c r="U137" s="211"/>
      <c r="V137" s="211"/>
      <c r="W137" s="211"/>
      <c r="X137" s="211"/>
      <c r="Y137" s="211"/>
      <c r="Z137" s="211"/>
      <c r="AA137" s="211"/>
      <c r="AB137" s="211"/>
      <c r="AC137" s="211"/>
      <c r="AD137" s="211"/>
      <c r="AE137" s="211"/>
      <c r="AF137" s="211"/>
      <c r="AG137" s="211"/>
      <c r="AH137" s="211"/>
      <c r="AI137" s="211"/>
      <c r="AJ137" s="211"/>
      <c r="AK137" s="211"/>
      <c r="AL137" s="211"/>
      <c r="AM137" s="211"/>
      <c r="AN137" s="211"/>
      <c r="AO137" s="211"/>
      <c r="AP137" s="211"/>
      <c r="AQ137" s="211"/>
      <c r="AR137" s="211"/>
      <c r="AS137" s="211"/>
      <c r="AT137" s="211"/>
      <c r="AU137" s="211"/>
      <c r="AV137" s="211"/>
      <c r="AW137" s="211"/>
      <c r="AX137" s="211"/>
      <c r="AY137" s="211"/>
      <c r="AZ137" s="211"/>
      <c r="BA137" s="211"/>
      <c r="BB137" s="211"/>
      <c r="BC137" s="211"/>
      <c r="BD137" s="211"/>
      <c r="BE137" s="211"/>
      <c r="BF137" s="211"/>
      <c r="BG137" s="211"/>
      <c r="BH137" s="211"/>
      <c r="BI137" s="211"/>
      <c r="BJ137" s="211"/>
      <c r="BK137" s="211"/>
      <c r="BL137" s="211"/>
      <c r="BM137" s="211"/>
      <c r="BN137" s="211"/>
      <c r="BO137" s="211"/>
      <c r="BP137" s="211"/>
      <c r="BQ137" s="211"/>
      <c r="BR137" s="211"/>
      <c r="BS137" s="211"/>
      <c r="BT137" s="211"/>
      <c r="BU137" s="211"/>
      <c r="BV137" s="211"/>
      <c r="BW137" s="211"/>
      <c r="BX137" s="211"/>
      <c r="BY137" s="211"/>
      <c r="BZ137" s="211"/>
      <c r="CA137" s="211"/>
      <c r="CB137" s="211"/>
      <c r="CC137" s="211"/>
      <c r="CD137" s="211"/>
      <c r="CE137" s="211"/>
      <c r="CF137" s="211"/>
      <c r="CG137" s="211"/>
      <c r="CH137" s="211"/>
      <c r="CI137" s="211"/>
      <c r="CJ137" s="211"/>
      <c r="CK137" s="211"/>
      <c r="CL137" s="211"/>
      <c r="CM137" s="211"/>
      <c r="CN137" s="211"/>
      <c r="CO137" s="211"/>
      <c r="CP137" s="211"/>
      <c r="CQ137" s="211"/>
      <c r="CR137" s="211"/>
      <c r="CS137" s="211"/>
      <c r="CT137" s="211"/>
      <c r="CU137" s="211"/>
      <c r="CV137" s="211"/>
      <c r="CW137" s="211"/>
      <c r="CX137" s="211"/>
      <c r="CY137" s="211"/>
      <c r="CZ137" s="211"/>
      <c r="DA137" s="211"/>
      <c r="DB137" s="211"/>
      <c r="DC137" s="211"/>
      <c r="DD137" s="211"/>
      <c r="DE137" s="211"/>
      <c r="DF137" s="211"/>
      <c r="DG137" s="211"/>
      <c r="DH137" s="211"/>
      <c r="DI137" s="211"/>
      <c r="DJ137" s="211"/>
      <c r="DK137" s="211"/>
      <c r="DL137" s="211"/>
      <c r="DM137" s="211"/>
      <c r="DN137" s="211"/>
      <c r="DO137" s="211"/>
      <c r="DP137" s="211"/>
      <c r="DQ137" s="211"/>
      <c r="DR137" s="211"/>
      <c r="DS137" s="211"/>
      <c r="DT137" s="211"/>
      <c r="DU137" s="211"/>
      <c r="DV137" s="211"/>
      <c r="DW137" s="211"/>
      <c r="DX137" s="211"/>
      <c r="DY137" s="211"/>
      <c r="DZ137" s="211"/>
      <c r="EA137" s="211"/>
      <c r="EB137" s="211"/>
      <c r="EC137" s="211"/>
      <c r="ED137" s="211"/>
      <c r="EE137" s="211"/>
      <c r="EF137" s="211"/>
      <c r="EG137" s="211"/>
      <c r="EH137" s="211"/>
      <c r="EI137" s="211"/>
      <c r="EJ137" s="211"/>
      <c r="EK137" s="211"/>
      <c r="EL137" s="211"/>
      <c r="EM137" s="211"/>
      <c r="EN137" s="211"/>
      <c r="EO137" s="211"/>
      <c r="EP137" s="211"/>
      <c r="EQ137" s="211"/>
      <c r="ER137" s="211"/>
      <c r="ES137" s="211"/>
      <c r="ET137" s="211"/>
      <c r="EU137" s="211"/>
      <c r="EV137" s="211"/>
      <c r="EW137" s="211"/>
      <c r="EX137" s="211"/>
      <c r="EY137" s="211"/>
      <c r="EZ137" s="211"/>
      <c r="FA137" s="211"/>
      <c r="FB137" s="211"/>
      <c r="FC137" s="211"/>
      <c r="FD137" s="211"/>
      <c r="FE137" s="211"/>
      <c r="FF137" s="211"/>
      <c r="FG137" s="211"/>
      <c r="FH137" s="211"/>
      <c r="FI137" s="211"/>
      <c r="FJ137" s="211"/>
      <c r="FK137" s="211"/>
      <c r="FL137" s="211"/>
      <c r="FM137" s="211"/>
      <c r="FN137" s="211"/>
      <c r="FO137" s="211"/>
      <c r="FP137" s="211"/>
      <c r="FQ137" s="211"/>
      <c r="FR137" s="211"/>
      <c r="FS137" s="211"/>
      <c r="FT137" s="211"/>
      <c r="FU137" s="211"/>
      <c r="FV137" s="211"/>
      <c r="FW137" s="211"/>
      <c r="FX137" s="211"/>
      <c r="FY137" s="211"/>
      <c r="FZ137" s="211"/>
      <c r="GA137" s="211"/>
      <c r="GB137" s="211"/>
      <c r="GC137" s="211"/>
      <c r="GD137" s="211"/>
      <c r="GE137" s="211"/>
      <c r="GF137" s="211"/>
      <c r="GG137" s="211"/>
      <c r="GH137" s="211"/>
      <c r="GI137" s="211"/>
      <c r="GJ137" s="211"/>
      <c r="GK137" s="211"/>
      <c r="GL137" s="211"/>
      <c r="GM137" s="211"/>
      <c r="GN137" s="211"/>
      <c r="GO137" s="211"/>
      <c r="GP137" s="211"/>
      <c r="GQ137" s="211"/>
      <c r="GR137" s="211"/>
      <c r="GS137" s="211"/>
      <c r="GT137" s="211"/>
      <c r="GU137" s="211"/>
      <c r="GV137" s="211"/>
      <c r="GW137" s="211"/>
      <c r="GX137" s="211"/>
      <c r="GY137" s="211"/>
      <c r="GZ137" s="211"/>
      <c r="HA137" s="211"/>
      <c r="HB137" s="211"/>
      <c r="HC137" s="211"/>
      <c r="HD137" s="211"/>
      <c r="HE137" s="211"/>
      <c r="HF137" s="211"/>
      <c r="HG137" s="211"/>
      <c r="HH137" s="211"/>
      <c r="HI137" s="211"/>
      <c r="HJ137" s="211"/>
      <c r="HK137" s="211"/>
      <c r="HL137" s="211"/>
      <c r="HM137" s="211"/>
      <c r="HN137" s="211"/>
      <c r="HO137" s="211"/>
      <c r="HP137" s="211"/>
      <c r="HQ137" s="211"/>
      <c r="HR137" s="211"/>
      <c r="HS137" s="211"/>
      <c r="HT137" s="211"/>
      <c r="HU137" s="211"/>
      <c r="HV137" s="211"/>
      <c r="HW137" s="211"/>
      <c r="HX137" s="211"/>
      <c r="HY137" s="211"/>
      <c r="HZ137" s="211"/>
      <c r="IA137" s="211"/>
      <c r="IB137" s="211"/>
      <c r="IC137" s="211"/>
      <c r="ID137" s="211"/>
      <c r="IE137" s="211"/>
      <c r="IF137" s="211"/>
      <c r="IG137" s="211"/>
    </row>
    <row r="138" spans="1:241" s="210" customFormat="1" ht="33" customHeight="1" outlineLevel="2" x14ac:dyDescent="0.2">
      <c r="A138" s="337"/>
      <c r="B138" s="338"/>
      <c r="C138" s="231" t="s">
        <v>1896</v>
      </c>
      <c r="D138" s="232">
        <v>51587.6</v>
      </c>
      <c r="E138" s="232">
        <v>51587.6</v>
      </c>
      <c r="F138" s="232">
        <v>51587.6</v>
      </c>
      <c r="G138" s="162">
        <f t="shared" si="14"/>
        <v>1</v>
      </c>
      <c r="H138" s="339"/>
      <c r="I138" s="334"/>
      <c r="J138" s="334"/>
      <c r="K138" s="334"/>
      <c r="L138" s="334"/>
      <c r="M138" s="335"/>
      <c r="N138" s="313"/>
      <c r="O138" s="299"/>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Q138" s="211"/>
      <c r="AR138" s="211"/>
      <c r="AS138" s="211"/>
      <c r="AT138" s="211"/>
      <c r="AU138" s="211"/>
      <c r="AV138" s="211"/>
      <c r="AW138" s="211"/>
      <c r="AX138" s="211"/>
      <c r="AY138" s="211"/>
      <c r="AZ138" s="211"/>
      <c r="BA138" s="211"/>
      <c r="BB138" s="211"/>
      <c r="BC138" s="211"/>
      <c r="BD138" s="211"/>
      <c r="BE138" s="211"/>
      <c r="BF138" s="211"/>
      <c r="BG138" s="211"/>
      <c r="BH138" s="211"/>
      <c r="BI138" s="211"/>
      <c r="BJ138" s="211"/>
      <c r="BK138" s="211"/>
      <c r="BL138" s="211"/>
      <c r="BM138" s="211"/>
      <c r="BN138" s="211"/>
      <c r="BO138" s="211"/>
      <c r="BP138" s="211"/>
      <c r="BQ138" s="211"/>
      <c r="BR138" s="211"/>
      <c r="BS138" s="211"/>
      <c r="BT138" s="211"/>
      <c r="BU138" s="211"/>
      <c r="BV138" s="211"/>
      <c r="BW138" s="211"/>
      <c r="BX138" s="211"/>
      <c r="BY138" s="211"/>
      <c r="BZ138" s="211"/>
      <c r="CA138" s="211"/>
      <c r="CB138" s="211"/>
      <c r="CC138" s="211"/>
      <c r="CD138" s="211"/>
      <c r="CE138" s="211"/>
      <c r="CF138" s="211"/>
      <c r="CG138" s="211"/>
      <c r="CH138" s="211"/>
      <c r="CI138" s="211"/>
      <c r="CJ138" s="211"/>
      <c r="CK138" s="211"/>
      <c r="CL138" s="211"/>
      <c r="CM138" s="211"/>
      <c r="CN138" s="211"/>
      <c r="CO138" s="211"/>
      <c r="CP138" s="211"/>
      <c r="CQ138" s="211"/>
      <c r="CR138" s="211"/>
      <c r="CS138" s="211"/>
      <c r="CT138" s="211"/>
      <c r="CU138" s="211"/>
      <c r="CV138" s="211"/>
      <c r="CW138" s="211"/>
      <c r="CX138" s="211"/>
      <c r="CY138" s="211"/>
      <c r="CZ138" s="211"/>
      <c r="DA138" s="211"/>
      <c r="DB138" s="211"/>
      <c r="DC138" s="211"/>
      <c r="DD138" s="211"/>
      <c r="DE138" s="211"/>
      <c r="DF138" s="211"/>
      <c r="DG138" s="211"/>
      <c r="DH138" s="211"/>
      <c r="DI138" s="211"/>
      <c r="DJ138" s="211"/>
      <c r="DK138" s="211"/>
      <c r="DL138" s="211"/>
      <c r="DM138" s="211"/>
      <c r="DN138" s="211"/>
      <c r="DO138" s="211"/>
      <c r="DP138" s="211"/>
      <c r="DQ138" s="211"/>
      <c r="DR138" s="211"/>
      <c r="DS138" s="211"/>
      <c r="DT138" s="211"/>
      <c r="DU138" s="211"/>
      <c r="DV138" s="211"/>
      <c r="DW138" s="211"/>
      <c r="DX138" s="211"/>
      <c r="DY138" s="211"/>
      <c r="DZ138" s="211"/>
      <c r="EA138" s="211"/>
      <c r="EB138" s="211"/>
      <c r="EC138" s="211"/>
      <c r="ED138" s="211"/>
      <c r="EE138" s="211"/>
      <c r="EF138" s="211"/>
      <c r="EG138" s="211"/>
      <c r="EH138" s="211"/>
      <c r="EI138" s="211"/>
      <c r="EJ138" s="211"/>
      <c r="EK138" s="211"/>
      <c r="EL138" s="211"/>
      <c r="EM138" s="211"/>
      <c r="EN138" s="211"/>
      <c r="EO138" s="211"/>
      <c r="EP138" s="211"/>
      <c r="EQ138" s="211"/>
      <c r="ER138" s="211"/>
      <c r="ES138" s="211"/>
      <c r="ET138" s="211"/>
      <c r="EU138" s="211"/>
      <c r="EV138" s="211"/>
      <c r="EW138" s="211"/>
      <c r="EX138" s="211"/>
      <c r="EY138" s="211"/>
      <c r="EZ138" s="211"/>
      <c r="FA138" s="211"/>
      <c r="FB138" s="211"/>
      <c r="FC138" s="211"/>
      <c r="FD138" s="211"/>
      <c r="FE138" s="211"/>
      <c r="FF138" s="211"/>
      <c r="FG138" s="211"/>
      <c r="FH138" s="211"/>
      <c r="FI138" s="211"/>
      <c r="FJ138" s="211"/>
      <c r="FK138" s="211"/>
      <c r="FL138" s="211"/>
      <c r="FM138" s="211"/>
      <c r="FN138" s="211"/>
      <c r="FO138" s="211"/>
      <c r="FP138" s="211"/>
      <c r="FQ138" s="211"/>
      <c r="FR138" s="211"/>
      <c r="FS138" s="211"/>
      <c r="FT138" s="211"/>
      <c r="FU138" s="211"/>
      <c r="FV138" s="211"/>
      <c r="FW138" s="211"/>
      <c r="FX138" s="211"/>
      <c r="FY138" s="211"/>
      <c r="FZ138" s="211"/>
      <c r="GA138" s="211"/>
      <c r="GB138" s="211"/>
      <c r="GC138" s="211"/>
      <c r="GD138" s="211"/>
      <c r="GE138" s="211"/>
      <c r="GF138" s="211"/>
      <c r="GG138" s="211"/>
      <c r="GH138" s="211"/>
      <c r="GI138" s="211"/>
      <c r="GJ138" s="211"/>
      <c r="GK138" s="211"/>
      <c r="GL138" s="211"/>
      <c r="GM138" s="211"/>
      <c r="GN138" s="211"/>
      <c r="GO138" s="211"/>
      <c r="GP138" s="211"/>
      <c r="GQ138" s="211"/>
      <c r="GR138" s="211"/>
      <c r="GS138" s="211"/>
      <c r="GT138" s="211"/>
      <c r="GU138" s="211"/>
      <c r="GV138" s="211"/>
      <c r="GW138" s="211"/>
      <c r="GX138" s="211"/>
      <c r="GY138" s="211"/>
      <c r="GZ138" s="211"/>
      <c r="HA138" s="211"/>
      <c r="HB138" s="211"/>
      <c r="HC138" s="211"/>
      <c r="HD138" s="211"/>
      <c r="HE138" s="211"/>
      <c r="HF138" s="211"/>
      <c r="HG138" s="211"/>
      <c r="HH138" s="211"/>
      <c r="HI138" s="211"/>
      <c r="HJ138" s="211"/>
      <c r="HK138" s="211"/>
      <c r="HL138" s="211"/>
      <c r="HM138" s="211"/>
      <c r="HN138" s="211"/>
      <c r="HO138" s="211"/>
      <c r="HP138" s="211"/>
      <c r="HQ138" s="211"/>
      <c r="HR138" s="211"/>
      <c r="HS138" s="211"/>
      <c r="HT138" s="211"/>
      <c r="HU138" s="211"/>
      <c r="HV138" s="211"/>
      <c r="HW138" s="211"/>
      <c r="HX138" s="211"/>
      <c r="HY138" s="211"/>
      <c r="HZ138" s="211"/>
      <c r="IA138" s="211"/>
      <c r="IB138" s="211"/>
      <c r="IC138" s="211"/>
      <c r="ID138" s="211"/>
      <c r="IE138" s="211"/>
      <c r="IF138" s="211"/>
      <c r="IG138" s="211"/>
    </row>
    <row r="139" spans="1:241" s="210" customFormat="1" ht="78.75" outlineLevel="2" x14ac:dyDescent="0.2">
      <c r="A139" s="237" t="s">
        <v>1122</v>
      </c>
      <c r="B139" s="238" t="s">
        <v>2550</v>
      </c>
      <c r="C139" s="232" t="s">
        <v>1507</v>
      </c>
      <c r="D139" s="232">
        <v>5900</v>
      </c>
      <c r="E139" s="232">
        <v>5775.9838800000007</v>
      </c>
      <c r="F139" s="232">
        <v>5775.9838800000007</v>
      </c>
      <c r="G139" s="162">
        <f t="shared" si="14"/>
        <v>0.97898031864406787</v>
      </c>
      <c r="H139" s="231" t="s">
        <v>1968</v>
      </c>
      <c r="I139" s="239">
        <v>3</v>
      </c>
      <c r="J139" s="239">
        <v>3</v>
      </c>
      <c r="K139" s="239">
        <v>0</v>
      </c>
      <c r="L139" s="239">
        <v>0</v>
      </c>
      <c r="M139" s="245">
        <f>J139/I139</f>
        <v>1</v>
      </c>
      <c r="N139" s="151" t="s">
        <v>920</v>
      </c>
      <c r="O139" s="270"/>
      <c r="P139" s="211"/>
      <c r="Q139" s="211"/>
      <c r="R139" s="211"/>
      <c r="S139" s="211"/>
      <c r="T139" s="211"/>
      <c r="U139" s="211"/>
      <c r="V139" s="211"/>
      <c r="W139" s="211"/>
      <c r="X139" s="211"/>
      <c r="Y139" s="211"/>
      <c r="Z139" s="211"/>
      <c r="AA139" s="211"/>
      <c r="AB139" s="211"/>
      <c r="AC139" s="211"/>
      <c r="AD139" s="211"/>
      <c r="AE139" s="211"/>
      <c r="AF139" s="211"/>
      <c r="AG139" s="211"/>
      <c r="AH139" s="211"/>
      <c r="AI139" s="211"/>
      <c r="AJ139" s="211"/>
      <c r="AK139" s="211"/>
      <c r="AL139" s="211"/>
      <c r="AM139" s="211"/>
      <c r="AN139" s="211"/>
      <c r="AO139" s="211"/>
      <c r="AP139" s="211"/>
      <c r="AQ139" s="211"/>
      <c r="AR139" s="211"/>
      <c r="AS139" s="211"/>
      <c r="AT139" s="211"/>
      <c r="AU139" s="211"/>
      <c r="AV139" s="211"/>
      <c r="AW139" s="211"/>
      <c r="AX139" s="211"/>
      <c r="AY139" s="211"/>
      <c r="AZ139" s="211"/>
      <c r="BA139" s="211"/>
      <c r="BB139" s="211"/>
      <c r="BC139" s="211"/>
      <c r="BD139" s="211"/>
      <c r="BE139" s="211"/>
      <c r="BF139" s="211"/>
      <c r="BG139" s="211"/>
      <c r="BH139" s="211"/>
      <c r="BI139" s="211"/>
      <c r="BJ139" s="211"/>
      <c r="BK139" s="211"/>
      <c r="BL139" s="211"/>
      <c r="BM139" s="211"/>
      <c r="BN139" s="211"/>
      <c r="BO139" s="211"/>
      <c r="BP139" s="211"/>
      <c r="BQ139" s="211"/>
      <c r="BR139" s="211"/>
      <c r="BS139" s="211"/>
      <c r="BT139" s="211"/>
      <c r="BU139" s="211"/>
      <c r="BV139" s="211"/>
      <c r="BW139" s="211"/>
      <c r="BX139" s="211"/>
      <c r="BY139" s="211"/>
      <c r="BZ139" s="211"/>
      <c r="CA139" s="211"/>
      <c r="CB139" s="211"/>
      <c r="CC139" s="211"/>
      <c r="CD139" s="211"/>
      <c r="CE139" s="211"/>
      <c r="CF139" s="211"/>
      <c r="CG139" s="211"/>
      <c r="CH139" s="211"/>
      <c r="CI139" s="211"/>
      <c r="CJ139" s="211"/>
      <c r="CK139" s="211"/>
      <c r="CL139" s="211"/>
      <c r="CM139" s="211"/>
      <c r="CN139" s="211"/>
      <c r="CO139" s="211"/>
      <c r="CP139" s="211"/>
      <c r="CQ139" s="211"/>
      <c r="CR139" s="211"/>
      <c r="CS139" s="211"/>
      <c r="CT139" s="211"/>
      <c r="CU139" s="211"/>
      <c r="CV139" s="211"/>
      <c r="CW139" s="211"/>
      <c r="CX139" s="211"/>
      <c r="CY139" s="211"/>
      <c r="CZ139" s="211"/>
      <c r="DA139" s="211"/>
      <c r="DB139" s="211"/>
      <c r="DC139" s="211"/>
      <c r="DD139" s="211"/>
      <c r="DE139" s="211"/>
      <c r="DF139" s="211"/>
      <c r="DG139" s="211"/>
      <c r="DH139" s="211"/>
      <c r="DI139" s="211"/>
      <c r="DJ139" s="211"/>
      <c r="DK139" s="211"/>
      <c r="DL139" s="211"/>
      <c r="DM139" s="211"/>
      <c r="DN139" s="211"/>
      <c r="DO139" s="211"/>
      <c r="DP139" s="211"/>
      <c r="DQ139" s="211"/>
      <c r="DR139" s="211"/>
      <c r="DS139" s="211"/>
      <c r="DT139" s="211"/>
      <c r="DU139" s="211"/>
      <c r="DV139" s="211"/>
      <c r="DW139" s="211"/>
      <c r="DX139" s="211"/>
      <c r="DY139" s="211"/>
      <c r="DZ139" s="211"/>
      <c r="EA139" s="211"/>
      <c r="EB139" s="211"/>
      <c r="EC139" s="211"/>
      <c r="ED139" s="211"/>
      <c r="EE139" s="211"/>
      <c r="EF139" s="211"/>
      <c r="EG139" s="211"/>
      <c r="EH139" s="211"/>
      <c r="EI139" s="211"/>
      <c r="EJ139" s="211"/>
      <c r="EK139" s="211"/>
      <c r="EL139" s="211"/>
      <c r="EM139" s="211"/>
      <c r="EN139" s="211"/>
      <c r="EO139" s="211"/>
      <c r="EP139" s="211"/>
      <c r="EQ139" s="211"/>
      <c r="ER139" s="211"/>
      <c r="ES139" s="211"/>
      <c r="ET139" s="211"/>
      <c r="EU139" s="211"/>
      <c r="EV139" s="211"/>
      <c r="EW139" s="211"/>
      <c r="EX139" s="211"/>
      <c r="EY139" s="211"/>
      <c r="EZ139" s="211"/>
      <c r="FA139" s="211"/>
      <c r="FB139" s="211"/>
      <c r="FC139" s="211"/>
      <c r="FD139" s="211"/>
      <c r="FE139" s="211"/>
      <c r="FF139" s="211"/>
      <c r="FG139" s="211"/>
      <c r="FH139" s="211"/>
      <c r="FI139" s="211"/>
      <c r="FJ139" s="211"/>
      <c r="FK139" s="211"/>
      <c r="FL139" s="211"/>
      <c r="FM139" s="211"/>
      <c r="FN139" s="211"/>
      <c r="FO139" s="211"/>
      <c r="FP139" s="211"/>
      <c r="FQ139" s="211"/>
      <c r="FR139" s="211"/>
      <c r="FS139" s="211"/>
      <c r="FT139" s="211"/>
      <c r="FU139" s="211"/>
      <c r="FV139" s="211"/>
      <c r="FW139" s="211"/>
      <c r="FX139" s="211"/>
      <c r="FY139" s="211"/>
      <c r="FZ139" s="211"/>
      <c r="GA139" s="211"/>
      <c r="GB139" s="211"/>
      <c r="GC139" s="211"/>
      <c r="GD139" s="211"/>
      <c r="GE139" s="211"/>
      <c r="GF139" s="211"/>
      <c r="GG139" s="211"/>
      <c r="GH139" s="211"/>
      <c r="GI139" s="211"/>
      <c r="GJ139" s="211"/>
      <c r="GK139" s="211"/>
      <c r="GL139" s="211"/>
      <c r="GM139" s="211"/>
      <c r="GN139" s="211"/>
      <c r="GO139" s="211"/>
      <c r="GP139" s="211"/>
      <c r="GQ139" s="211"/>
      <c r="GR139" s="211"/>
      <c r="GS139" s="211"/>
      <c r="GT139" s="211"/>
      <c r="GU139" s="211"/>
      <c r="GV139" s="211"/>
      <c r="GW139" s="211"/>
      <c r="GX139" s="211"/>
      <c r="GY139" s="211"/>
      <c r="GZ139" s="211"/>
      <c r="HA139" s="211"/>
      <c r="HB139" s="211"/>
      <c r="HC139" s="211"/>
      <c r="HD139" s="211"/>
      <c r="HE139" s="211"/>
      <c r="HF139" s="211"/>
      <c r="HG139" s="211"/>
      <c r="HH139" s="211"/>
      <c r="HI139" s="211"/>
      <c r="HJ139" s="211"/>
      <c r="HK139" s="211"/>
      <c r="HL139" s="211"/>
      <c r="HM139" s="211"/>
      <c r="HN139" s="211"/>
      <c r="HO139" s="211"/>
      <c r="HP139" s="211"/>
      <c r="HQ139" s="211"/>
      <c r="HR139" s="211"/>
      <c r="HS139" s="211"/>
      <c r="HT139" s="211"/>
      <c r="HU139" s="211"/>
      <c r="HV139" s="211"/>
      <c r="HW139" s="211"/>
      <c r="HX139" s="211"/>
      <c r="HY139" s="211"/>
      <c r="HZ139" s="211"/>
      <c r="IA139" s="211"/>
      <c r="IB139" s="211"/>
      <c r="IC139" s="211"/>
      <c r="ID139" s="211"/>
      <c r="IE139" s="211"/>
      <c r="IF139" s="211"/>
      <c r="IG139" s="211"/>
    </row>
    <row r="140" spans="1:241" s="210" customFormat="1" ht="45.75" customHeight="1" outlineLevel="2" x14ac:dyDescent="0.2">
      <c r="A140" s="337" t="s">
        <v>1123</v>
      </c>
      <c r="B140" s="339" t="s">
        <v>2687</v>
      </c>
      <c r="C140" s="231" t="s">
        <v>1517</v>
      </c>
      <c r="D140" s="232">
        <v>1810525.5999999999</v>
      </c>
      <c r="E140" s="232">
        <v>1756098.5316099999</v>
      </c>
      <c r="F140" s="232">
        <v>1756098.5316099999</v>
      </c>
      <c r="G140" s="162">
        <f t="shared" si="14"/>
        <v>0.96993852592308005</v>
      </c>
      <c r="H140" s="339" t="s">
        <v>2591</v>
      </c>
      <c r="I140" s="334">
        <v>13</v>
      </c>
      <c r="J140" s="334">
        <v>2</v>
      </c>
      <c r="K140" s="334">
        <v>10</v>
      </c>
      <c r="L140" s="334">
        <v>1</v>
      </c>
      <c r="M140" s="335">
        <f>J140/I140</f>
        <v>0.15384615384615385</v>
      </c>
      <c r="N140" s="313" t="s">
        <v>920</v>
      </c>
      <c r="O140" s="299" t="s">
        <v>1969</v>
      </c>
      <c r="P140" s="211"/>
      <c r="Q140" s="211"/>
      <c r="R140" s="211"/>
      <c r="S140" s="211"/>
      <c r="T140" s="211"/>
      <c r="U140" s="211"/>
      <c r="V140" s="211"/>
      <c r="W140" s="211"/>
      <c r="X140" s="211"/>
      <c r="Y140" s="211"/>
      <c r="Z140" s="211"/>
      <c r="AA140" s="211"/>
      <c r="AB140" s="211"/>
      <c r="AC140" s="211"/>
      <c r="AD140" s="211"/>
      <c r="AE140" s="211"/>
      <c r="AF140" s="211"/>
      <c r="AG140" s="211"/>
      <c r="AH140" s="211"/>
      <c r="AI140" s="211"/>
      <c r="AJ140" s="211"/>
      <c r="AK140" s="211"/>
      <c r="AL140" s="211"/>
      <c r="AM140" s="211"/>
      <c r="AN140" s="211"/>
      <c r="AO140" s="211"/>
      <c r="AP140" s="211"/>
      <c r="AQ140" s="211"/>
      <c r="AR140" s="211"/>
      <c r="AS140" s="211"/>
      <c r="AT140" s="211"/>
      <c r="AU140" s="211"/>
      <c r="AV140" s="211"/>
      <c r="AW140" s="211"/>
      <c r="AX140" s="211"/>
      <c r="AY140" s="211"/>
      <c r="AZ140" s="211"/>
      <c r="BA140" s="211"/>
      <c r="BB140" s="211"/>
      <c r="BC140" s="211"/>
      <c r="BD140" s="211"/>
      <c r="BE140" s="211"/>
      <c r="BF140" s="211"/>
      <c r="BG140" s="211"/>
      <c r="BH140" s="211"/>
      <c r="BI140" s="211"/>
      <c r="BJ140" s="211"/>
      <c r="BK140" s="211"/>
      <c r="BL140" s="211"/>
      <c r="BM140" s="211"/>
      <c r="BN140" s="211"/>
      <c r="BO140" s="211"/>
      <c r="BP140" s="211"/>
      <c r="BQ140" s="211"/>
      <c r="BR140" s="211"/>
      <c r="BS140" s="211"/>
      <c r="BT140" s="211"/>
      <c r="BU140" s="211"/>
      <c r="BV140" s="211"/>
      <c r="BW140" s="211"/>
      <c r="BX140" s="211"/>
      <c r="BY140" s="211"/>
      <c r="BZ140" s="211"/>
      <c r="CA140" s="211"/>
      <c r="CB140" s="211"/>
      <c r="CC140" s="211"/>
      <c r="CD140" s="211"/>
      <c r="CE140" s="211"/>
      <c r="CF140" s="211"/>
      <c r="CG140" s="211"/>
      <c r="CH140" s="211"/>
      <c r="CI140" s="211"/>
      <c r="CJ140" s="211"/>
      <c r="CK140" s="211"/>
      <c r="CL140" s="211"/>
      <c r="CM140" s="211"/>
      <c r="CN140" s="211"/>
      <c r="CO140" s="211"/>
      <c r="CP140" s="211"/>
      <c r="CQ140" s="211"/>
      <c r="CR140" s="211"/>
      <c r="CS140" s="211"/>
      <c r="CT140" s="211"/>
      <c r="CU140" s="211"/>
      <c r="CV140" s="211"/>
      <c r="CW140" s="211"/>
      <c r="CX140" s="211"/>
      <c r="CY140" s="211"/>
      <c r="CZ140" s="211"/>
      <c r="DA140" s="211"/>
      <c r="DB140" s="211"/>
      <c r="DC140" s="211"/>
      <c r="DD140" s="211"/>
      <c r="DE140" s="211"/>
      <c r="DF140" s="211"/>
      <c r="DG140" s="211"/>
      <c r="DH140" s="211"/>
      <c r="DI140" s="211"/>
      <c r="DJ140" s="211"/>
      <c r="DK140" s="211"/>
      <c r="DL140" s="211"/>
      <c r="DM140" s="211"/>
      <c r="DN140" s="211"/>
      <c r="DO140" s="211"/>
      <c r="DP140" s="211"/>
      <c r="DQ140" s="211"/>
      <c r="DR140" s="211"/>
      <c r="DS140" s="211"/>
      <c r="DT140" s="211"/>
      <c r="DU140" s="211"/>
      <c r="DV140" s="211"/>
      <c r="DW140" s="211"/>
      <c r="DX140" s="211"/>
      <c r="DY140" s="211"/>
      <c r="DZ140" s="211"/>
      <c r="EA140" s="211"/>
      <c r="EB140" s="211"/>
      <c r="EC140" s="211"/>
      <c r="ED140" s="211"/>
      <c r="EE140" s="211"/>
      <c r="EF140" s="211"/>
      <c r="EG140" s="211"/>
      <c r="EH140" s="211"/>
      <c r="EI140" s="211"/>
      <c r="EJ140" s="211"/>
      <c r="EK140" s="211"/>
      <c r="EL140" s="211"/>
      <c r="EM140" s="211"/>
      <c r="EN140" s="211"/>
      <c r="EO140" s="211"/>
      <c r="EP140" s="211"/>
      <c r="EQ140" s="211"/>
      <c r="ER140" s="211"/>
      <c r="ES140" s="211"/>
      <c r="ET140" s="211"/>
      <c r="EU140" s="211"/>
      <c r="EV140" s="211"/>
      <c r="EW140" s="211"/>
      <c r="EX140" s="211"/>
      <c r="EY140" s="211"/>
      <c r="EZ140" s="211"/>
      <c r="FA140" s="211"/>
      <c r="FB140" s="211"/>
      <c r="FC140" s="211"/>
      <c r="FD140" s="211"/>
      <c r="FE140" s="211"/>
      <c r="FF140" s="211"/>
      <c r="FG140" s="211"/>
      <c r="FH140" s="211"/>
      <c r="FI140" s="211"/>
      <c r="FJ140" s="211"/>
      <c r="FK140" s="211"/>
      <c r="FL140" s="211"/>
      <c r="FM140" s="211"/>
      <c r="FN140" s="211"/>
      <c r="FO140" s="211"/>
      <c r="FP140" s="211"/>
      <c r="FQ140" s="211"/>
      <c r="FR140" s="211"/>
      <c r="FS140" s="211"/>
      <c r="FT140" s="211"/>
      <c r="FU140" s="211"/>
      <c r="FV140" s="211"/>
      <c r="FW140" s="211"/>
      <c r="FX140" s="211"/>
      <c r="FY140" s="211"/>
      <c r="FZ140" s="211"/>
      <c r="GA140" s="211"/>
      <c r="GB140" s="211"/>
      <c r="GC140" s="211"/>
      <c r="GD140" s="211"/>
      <c r="GE140" s="211"/>
      <c r="GF140" s="211"/>
      <c r="GG140" s="211"/>
      <c r="GH140" s="211"/>
      <c r="GI140" s="211"/>
      <c r="GJ140" s="211"/>
      <c r="GK140" s="211"/>
      <c r="GL140" s="211"/>
      <c r="GM140" s="211"/>
      <c r="GN140" s="211"/>
      <c r="GO140" s="211"/>
      <c r="GP140" s="211"/>
      <c r="GQ140" s="211"/>
      <c r="GR140" s="211"/>
      <c r="GS140" s="211"/>
      <c r="GT140" s="211"/>
      <c r="GU140" s="211"/>
      <c r="GV140" s="211"/>
      <c r="GW140" s="211"/>
      <c r="GX140" s="211"/>
      <c r="GY140" s="211"/>
      <c r="GZ140" s="211"/>
      <c r="HA140" s="211"/>
      <c r="HB140" s="211"/>
      <c r="HC140" s="211"/>
      <c r="HD140" s="211"/>
      <c r="HE140" s="211"/>
      <c r="HF140" s="211"/>
      <c r="HG140" s="211"/>
      <c r="HH140" s="211"/>
      <c r="HI140" s="211"/>
      <c r="HJ140" s="211"/>
      <c r="HK140" s="211"/>
      <c r="HL140" s="211"/>
      <c r="HM140" s="211"/>
      <c r="HN140" s="211"/>
      <c r="HO140" s="211"/>
      <c r="HP140" s="211"/>
      <c r="HQ140" s="211"/>
      <c r="HR140" s="211"/>
      <c r="HS140" s="211"/>
      <c r="HT140" s="211"/>
      <c r="HU140" s="211"/>
      <c r="HV140" s="211"/>
      <c r="HW140" s="211"/>
      <c r="HX140" s="211"/>
      <c r="HY140" s="211"/>
      <c r="HZ140" s="211"/>
      <c r="IA140" s="211"/>
      <c r="IB140" s="211"/>
      <c r="IC140" s="211"/>
      <c r="ID140" s="211"/>
      <c r="IE140" s="211"/>
      <c r="IF140" s="211"/>
      <c r="IG140" s="211"/>
    </row>
    <row r="141" spans="1:241" s="210" customFormat="1" ht="45.75" customHeight="1" outlineLevel="2" x14ac:dyDescent="0.2">
      <c r="A141" s="337"/>
      <c r="B141" s="339"/>
      <c r="C141" s="231" t="s">
        <v>1507</v>
      </c>
      <c r="D141" s="232">
        <v>1810234.5999999999</v>
      </c>
      <c r="E141" s="232">
        <v>1756051.04161</v>
      </c>
      <c r="F141" s="232">
        <v>1756051.04161</v>
      </c>
      <c r="G141" s="162">
        <f t="shared" si="14"/>
        <v>0.97006821193783399</v>
      </c>
      <c r="H141" s="339"/>
      <c r="I141" s="334"/>
      <c r="J141" s="334"/>
      <c r="K141" s="334"/>
      <c r="L141" s="334"/>
      <c r="M141" s="335"/>
      <c r="N141" s="313"/>
      <c r="O141" s="299"/>
      <c r="P141" s="211"/>
      <c r="Q141" s="211"/>
      <c r="R141" s="211"/>
      <c r="S141" s="211"/>
      <c r="T141" s="211"/>
      <c r="U141" s="211"/>
      <c r="V141" s="211"/>
      <c r="W141" s="211"/>
      <c r="X141" s="211"/>
      <c r="Y141" s="211"/>
      <c r="Z141" s="211"/>
      <c r="AA141" s="211"/>
      <c r="AB141" s="211"/>
      <c r="AC141" s="211"/>
      <c r="AD141" s="211"/>
      <c r="AE141" s="211"/>
      <c r="AF141" s="211"/>
      <c r="AG141" s="211"/>
      <c r="AH141" s="211"/>
      <c r="AI141" s="211"/>
      <c r="AJ141" s="211"/>
      <c r="AK141" s="211"/>
      <c r="AL141" s="211"/>
      <c r="AM141" s="211"/>
      <c r="AN141" s="211"/>
      <c r="AO141" s="211"/>
      <c r="AP141" s="211"/>
      <c r="AQ141" s="211"/>
      <c r="AR141" s="211"/>
      <c r="AS141" s="211"/>
      <c r="AT141" s="211"/>
      <c r="AU141" s="211"/>
      <c r="AV141" s="211"/>
      <c r="AW141" s="211"/>
      <c r="AX141" s="211"/>
      <c r="AY141" s="211"/>
      <c r="AZ141" s="211"/>
      <c r="BA141" s="211"/>
      <c r="BB141" s="211"/>
      <c r="BC141" s="211"/>
      <c r="BD141" s="211"/>
      <c r="BE141" s="211"/>
      <c r="BF141" s="211"/>
      <c r="BG141" s="211"/>
      <c r="BH141" s="211"/>
      <c r="BI141" s="211"/>
      <c r="BJ141" s="211"/>
      <c r="BK141" s="211"/>
      <c r="BL141" s="211"/>
      <c r="BM141" s="211"/>
      <c r="BN141" s="211"/>
      <c r="BO141" s="211"/>
      <c r="BP141" s="211"/>
      <c r="BQ141" s="211"/>
      <c r="BR141" s="211"/>
      <c r="BS141" s="211"/>
      <c r="BT141" s="211"/>
      <c r="BU141" s="211"/>
      <c r="BV141" s="211"/>
      <c r="BW141" s="211"/>
      <c r="BX141" s="211"/>
      <c r="BY141" s="211"/>
      <c r="BZ141" s="211"/>
      <c r="CA141" s="211"/>
      <c r="CB141" s="211"/>
      <c r="CC141" s="211"/>
      <c r="CD141" s="211"/>
      <c r="CE141" s="211"/>
      <c r="CF141" s="211"/>
      <c r="CG141" s="211"/>
      <c r="CH141" s="211"/>
      <c r="CI141" s="211"/>
      <c r="CJ141" s="211"/>
      <c r="CK141" s="211"/>
      <c r="CL141" s="211"/>
      <c r="CM141" s="211"/>
      <c r="CN141" s="211"/>
      <c r="CO141" s="211"/>
      <c r="CP141" s="211"/>
      <c r="CQ141" s="211"/>
      <c r="CR141" s="211"/>
      <c r="CS141" s="211"/>
      <c r="CT141" s="211"/>
      <c r="CU141" s="211"/>
      <c r="CV141" s="211"/>
      <c r="CW141" s="211"/>
      <c r="CX141" s="211"/>
      <c r="CY141" s="211"/>
      <c r="CZ141" s="211"/>
      <c r="DA141" s="211"/>
      <c r="DB141" s="211"/>
      <c r="DC141" s="211"/>
      <c r="DD141" s="211"/>
      <c r="DE141" s="211"/>
      <c r="DF141" s="211"/>
      <c r="DG141" s="211"/>
      <c r="DH141" s="211"/>
      <c r="DI141" s="211"/>
      <c r="DJ141" s="211"/>
      <c r="DK141" s="211"/>
      <c r="DL141" s="211"/>
      <c r="DM141" s="211"/>
      <c r="DN141" s="211"/>
      <c r="DO141" s="211"/>
      <c r="DP141" s="211"/>
      <c r="DQ141" s="211"/>
      <c r="DR141" s="211"/>
      <c r="DS141" s="211"/>
      <c r="DT141" s="211"/>
      <c r="DU141" s="211"/>
      <c r="DV141" s="211"/>
      <c r="DW141" s="211"/>
      <c r="DX141" s="211"/>
      <c r="DY141" s="211"/>
      <c r="DZ141" s="211"/>
      <c r="EA141" s="211"/>
      <c r="EB141" s="211"/>
      <c r="EC141" s="211"/>
      <c r="ED141" s="211"/>
      <c r="EE141" s="211"/>
      <c r="EF141" s="211"/>
      <c r="EG141" s="211"/>
      <c r="EH141" s="211"/>
      <c r="EI141" s="211"/>
      <c r="EJ141" s="211"/>
      <c r="EK141" s="211"/>
      <c r="EL141" s="211"/>
      <c r="EM141" s="211"/>
      <c r="EN141" s="211"/>
      <c r="EO141" s="211"/>
      <c r="EP141" s="211"/>
      <c r="EQ141" s="211"/>
      <c r="ER141" s="211"/>
      <c r="ES141" s="211"/>
      <c r="ET141" s="211"/>
      <c r="EU141" s="211"/>
      <c r="EV141" s="211"/>
      <c r="EW141" s="211"/>
      <c r="EX141" s="211"/>
      <c r="EY141" s="211"/>
      <c r="EZ141" s="211"/>
      <c r="FA141" s="211"/>
      <c r="FB141" s="211"/>
      <c r="FC141" s="211"/>
      <c r="FD141" s="211"/>
      <c r="FE141" s="211"/>
      <c r="FF141" s="211"/>
      <c r="FG141" s="211"/>
      <c r="FH141" s="211"/>
      <c r="FI141" s="211"/>
      <c r="FJ141" s="211"/>
      <c r="FK141" s="211"/>
      <c r="FL141" s="211"/>
      <c r="FM141" s="211"/>
      <c r="FN141" s="211"/>
      <c r="FO141" s="211"/>
      <c r="FP141" s="211"/>
      <c r="FQ141" s="211"/>
      <c r="FR141" s="211"/>
      <c r="FS141" s="211"/>
      <c r="FT141" s="211"/>
      <c r="FU141" s="211"/>
      <c r="FV141" s="211"/>
      <c r="FW141" s="211"/>
      <c r="FX141" s="211"/>
      <c r="FY141" s="211"/>
      <c r="FZ141" s="211"/>
      <c r="GA141" s="211"/>
      <c r="GB141" s="211"/>
      <c r="GC141" s="211"/>
      <c r="GD141" s="211"/>
      <c r="GE141" s="211"/>
      <c r="GF141" s="211"/>
      <c r="GG141" s="211"/>
      <c r="GH141" s="211"/>
      <c r="GI141" s="211"/>
      <c r="GJ141" s="211"/>
      <c r="GK141" s="211"/>
      <c r="GL141" s="211"/>
      <c r="GM141" s="211"/>
      <c r="GN141" s="211"/>
      <c r="GO141" s="211"/>
      <c r="GP141" s="211"/>
      <c r="GQ141" s="211"/>
      <c r="GR141" s="211"/>
      <c r="GS141" s="211"/>
      <c r="GT141" s="211"/>
      <c r="GU141" s="211"/>
      <c r="GV141" s="211"/>
      <c r="GW141" s="211"/>
      <c r="GX141" s="211"/>
      <c r="GY141" s="211"/>
      <c r="GZ141" s="211"/>
      <c r="HA141" s="211"/>
      <c r="HB141" s="211"/>
      <c r="HC141" s="211"/>
      <c r="HD141" s="211"/>
      <c r="HE141" s="211"/>
      <c r="HF141" s="211"/>
      <c r="HG141" s="211"/>
      <c r="HH141" s="211"/>
      <c r="HI141" s="211"/>
      <c r="HJ141" s="211"/>
      <c r="HK141" s="211"/>
      <c r="HL141" s="211"/>
      <c r="HM141" s="211"/>
      <c r="HN141" s="211"/>
      <c r="HO141" s="211"/>
      <c r="HP141" s="211"/>
      <c r="HQ141" s="211"/>
      <c r="HR141" s="211"/>
      <c r="HS141" s="211"/>
      <c r="HT141" s="211"/>
      <c r="HU141" s="211"/>
      <c r="HV141" s="211"/>
      <c r="HW141" s="211"/>
      <c r="HX141" s="211"/>
      <c r="HY141" s="211"/>
      <c r="HZ141" s="211"/>
      <c r="IA141" s="211"/>
      <c r="IB141" s="211"/>
      <c r="IC141" s="211"/>
      <c r="ID141" s="211"/>
      <c r="IE141" s="211"/>
      <c r="IF141" s="211"/>
      <c r="IG141" s="211"/>
    </row>
    <row r="142" spans="1:241" s="210" customFormat="1" ht="45.75" customHeight="1" outlineLevel="2" x14ac:dyDescent="0.2">
      <c r="A142" s="337"/>
      <c r="B142" s="339"/>
      <c r="C142" s="231" t="s">
        <v>1896</v>
      </c>
      <c r="D142" s="232">
        <v>291</v>
      </c>
      <c r="E142" s="232">
        <v>47.49</v>
      </c>
      <c r="F142" s="232">
        <v>47.49</v>
      </c>
      <c r="G142" s="162">
        <f t="shared" si="14"/>
        <v>0.16319587628865981</v>
      </c>
      <c r="H142" s="339"/>
      <c r="I142" s="334"/>
      <c r="J142" s="334"/>
      <c r="K142" s="334"/>
      <c r="L142" s="334"/>
      <c r="M142" s="335"/>
      <c r="N142" s="313"/>
      <c r="O142" s="299"/>
      <c r="P142" s="211"/>
      <c r="Q142" s="211"/>
      <c r="R142" s="211"/>
      <c r="S142" s="211"/>
      <c r="T142" s="211"/>
      <c r="U142" s="211"/>
      <c r="V142" s="211"/>
      <c r="W142" s="211"/>
      <c r="X142" s="211"/>
      <c r="Y142" s="211"/>
      <c r="Z142" s="211"/>
      <c r="AA142" s="211"/>
      <c r="AB142" s="211"/>
      <c r="AC142" s="211"/>
      <c r="AD142" s="211"/>
      <c r="AE142" s="211"/>
      <c r="AF142" s="211"/>
      <c r="AG142" s="211"/>
      <c r="AH142" s="211"/>
      <c r="AI142" s="211"/>
      <c r="AJ142" s="211"/>
      <c r="AK142" s="211"/>
      <c r="AL142" s="211"/>
      <c r="AM142" s="211"/>
      <c r="AN142" s="211"/>
      <c r="AO142" s="211"/>
      <c r="AP142" s="211"/>
      <c r="AQ142" s="211"/>
      <c r="AR142" s="211"/>
      <c r="AS142" s="211"/>
      <c r="AT142" s="211"/>
      <c r="AU142" s="211"/>
      <c r="AV142" s="211"/>
      <c r="AW142" s="211"/>
      <c r="AX142" s="211"/>
      <c r="AY142" s="211"/>
      <c r="AZ142" s="211"/>
      <c r="BA142" s="211"/>
      <c r="BB142" s="211"/>
      <c r="BC142" s="211"/>
      <c r="BD142" s="211"/>
      <c r="BE142" s="211"/>
      <c r="BF142" s="211"/>
      <c r="BG142" s="211"/>
      <c r="BH142" s="211"/>
      <c r="BI142" s="211"/>
      <c r="BJ142" s="211"/>
      <c r="BK142" s="211"/>
      <c r="BL142" s="211"/>
      <c r="BM142" s="211"/>
      <c r="BN142" s="211"/>
      <c r="BO142" s="211"/>
      <c r="BP142" s="211"/>
      <c r="BQ142" s="211"/>
      <c r="BR142" s="211"/>
      <c r="BS142" s="211"/>
      <c r="BT142" s="211"/>
      <c r="BU142" s="211"/>
      <c r="BV142" s="211"/>
      <c r="BW142" s="211"/>
      <c r="BX142" s="211"/>
      <c r="BY142" s="211"/>
      <c r="BZ142" s="211"/>
      <c r="CA142" s="211"/>
      <c r="CB142" s="211"/>
      <c r="CC142" s="211"/>
      <c r="CD142" s="211"/>
      <c r="CE142" s="211"/>
      <c r="CF142" s="211"/>
      <c r="CG142" s="211"/>
      <c r="CH142" s="211"/>
      <c r="CI142" s="211"/>
      <c r="CJ142" s="211"/>
      <c r="CK142" s="211"/>
      <c r="CL142" s="211"/>
      <c r="CM142" s="211"/>
      <c r="CN142" s="211"/>
      <c r="CO142" s="211"/>
      <c r="CP142" s="211"/>
      <c r="CQ142" s="211"/>
      <c r="CR142" s="211"/>
      <c r="CS142" s="211"/>
      <c r="CT142" s="211"/>
      <c r="CU142" s="211"/>
      <c r="CV142" s="211"/>
      <c r="CW142" s="211"/>
      <c r="CX142" s="211"/>
      <c r="CY142" s="211"/>
      <c r="CZ142" s="211"/>
      <c r="DA142" s="211"/>
      <c r="DB142" s="211"/>
      <c r="DC142" s="211"/>
      <c r="DD142" s="211"/>
      <c r="DE142" s="211"/>
      <c r="DF142" s="211"/>
      <c r="DG142" s="211"/>
      <c r="DH142" s="211"/>
      <c r="DI142" s="211"/>
      <c r="DJ142" s="211"/>
      <c r="DK142" s="211"/>
      <c r="DL142" s="211"/>
      <c r="DM142" s="211"/>
      <c r="DN142" s="211"/>
      <c r="DO142" s="211"/>
      <c r="DP142" s="211"/>
      <c r="DQ142" s="211"/>
      <c r="DR142" s="211"/>
      <c r="DS142" s="211"/>
      <c r="DT142" s="211"/>
      <c r="DU142" s="211"/>
      <c r="DV142" s="211"/>
      <c r="DW142" s="211"/>
      <c r="DX142" s="211"/>
      <c r="DY142" s="211"/>
      <c r="DZ142" s="211"/>
      <c r="EA142" s="211"/>
      <c r="EB142" s="211"/>
      <c r="EC142" s="211"/>
      <c r="ED142" s="211"/>
      <c r="EE142" s="211"/>
      <c r="EF142" s="211"/>
      <c r="EG142" s="211"/>
      <c r="EH142" s="211"/>
      <c r="EI142" s="211"/>
      <c r="EJ142" s="211"/>
      <c r="EK142" s="211"/>
      <c r="EL142" s="211"/>
      <c r="EM142" s="211"/>
      <c r="EN142" s="211"/>
      <c r="EO142" s="211"/>
      <c r="EP142" s="211"/>
      <c r="EQ142" s="211"/>
      <c r="ER142" s="211"/>
      <c r="ES142" s="211"/>
      <c r="ET142" s="211"/>
      <c r="EU142" s="211"/>
      <c r="EV142" s="211"/>
      <c r="EW142" s="211"/>
      <c r="EX142" s="211"/>
      <c r="EY142" s="211"/>
      <c r="EZ142" s="211"/>
      <c r="FA142" s="211"/>
      <c r="FB142" s="211"/>
      <c r="FC142" s="211"/>
      <c r="FD142" s="211"/>
      <c r="FE142" s="211"/>
      <c r="FF142" s="211"/>
      <c r="FG142" s="211"/>
      <c r="FH142" s="211"/>
      <c r="FI142" s="211"/>
      <c r="FJ142" s="211"/>
      <c r="FK142" s="211"/>
      <c r="FL142" s="211"/>
      <c r="FM142" s="211"/>
      <c r="FN142" s="211"/>
      <c r="FO142" s="211"/>
      <c r="FP142" s="211"/>
      <c r="FQ142" s="211"/>
      <c r="FR142" s="211"/>
      <c r="FS142" s="211"/>
      <c r="FT142" s="211"/>
      <c r="FU142" s="211"/>
      <c r="FV142" s="211"/>
      <c r="FW142" s="211"/>
      <c r="FX142" s="211"/>
      <c r="FY142" s="211"/>
      <c r="FZ142" s="211"/>
      <c r="GA142" s="211"/>
      <c r="GB142" s="211"/>
      <c r="GC142" s="211"/>
      <c r="GD142" s="211"/>
      <c r="GE142" s="211"/>
      <c r="GF142" s="211"/>
      <c r="GG142" s="211"/>
      <c r="GH142" s="211"/>
      <c r="GI142" s="211"/>
      <c r="GJ142" s="211"/>
      <c r="GK142" s="211"/>
      <c r="GL142" s="211"/>
      <c r="GM142" s="211"/>
      <c r="GN142" s="211"/>
      <c r="GO142" s="211"/>
      <c r="GP142" s="211"/>
      <c r="GQ142" s="211"/>
      <c r="GR142" s="211"/>
      <c r="GS142" s="211"/>
      <c r="GT142" s="211"/>
      <c r="GU142" s="211"/>
      <c r="GV142" s="211"/>
      <c r="GW142" s="211"/>
      <c r="GX142" s="211"/>
      <c r="GY142" s="211"/>
      <c r="GZ142" s="211"/>
      <c r="HA142" s="211"/>
      <c r="HB142" s="211"/>
      <c r="HC142" s="211"/>
      <c r="HD142" s="211"/>
      <c r="HE142" s="211"/>
      <c r="HF142" s="211"/>
      <c r="HG142" s="211"/>
      <c r="HH142" s="211"/>
      <c r="HI142" s="211"/>
      <c r="HJ142" s="211"/>
      <c r="HK142" s="211"/>
      <c r="HL142" s="211"/>
      <c r="HM142" s="211"/>
      <c r="HN142" s="211"/>
      <c r="HO142" s="211"/>
      <c r="HP142" s="211"/>
      <c r="HQ142" s="211"/>
      <c r="HR142" s="211"/>
      <c r="HS142" s="211"/>
      <c r="HT142" s="211"/>
      <c r="HU142" s="211"/>
      <c r="HV142" s="211"/>
      <c r="HW142" s="211"/>
      <c r="HX142" s="211"/>
      <c r="HY142" s="211"/>
      <c r="HZ142" s="211"/>
      <c r="IA142" s="211"/>
      <c r="IB142" s="211"/>
      <c r="IC142" s="211"/>
      <c r="ID142" s="211"/>
      <c r="IE142" s="211"/>
      <c r="IF142" s="211"/>
      <c r="IG142" s="211"/>
    </row>
    <row r="143" spans="1:241" s="210" customFormat="1" ht="24" customHeight="1" outlineLevel="2" x14ac:dyDescent="0.2">
      <c r="A143" s="337" t="s">
        <v>1124</v>
      </c>
      <c r="B143" s="339" t="s">
        <v>2549</v>
      </c>
      <c r="C143" s="231" t="s">
        <v>1517</v>
      </c>
      <c r="D143" s="232">
        <v>41173.704000000005</v>
      </c>
      <c r="E143" s="232">
        <v>40496.785410000004</v>
      </c>
      <c r="F143" s="232">
        <v>40496.785410000004</v>
      </c>
      <c r="G143" s="162">
        <f t="shared" si="14"/>
        <v>0.98355944391109429</v>
      </c>
      <c r="H143" s="339" t="s">
        <v>2700</v>
      </c>
      <c r="I143" s="334">
        <v>5</v>
      </c>
      <c r="J143" s="334">
        <v>4</v>
      </c>
      <c r="K143" s="334">
        <v>1</v>
      </c>
      <c r="L143" s="334">
        <v>0</v>
      </c>
      <c r="M143" s="335">
        <f>J143/I143</f>
        <v>0.8</v>
      </c>
      <c r="N143" s="313" t="s">
        <v>920</v>
      </c>
      <c r="O143" s="299" t="s">
        <v>2592</v>
      </c>
      <c r="P143" s="211"/>
      <c r="Q143" s="211"/>
      <c r="R143" s="211"/>
      <c r="S143" s="211"/>
      <c r="T143" s="211"/>
      <c r="U143" s="211"/>
      <c r="V143" s="211"/>
      <c r="W143" s="211"/>
      <c r="X143" s="211"/>
      <c r="Y143" s="211"/>
      <c r="Z143" s="211"/>
      <c r="AA143" s="211"/>
      <c r="AB143" s="211"/>
      <c r="AC143" s="211"/>
      <c r="AD143" s="211"/>
      <c r="AE143" s="211"/>
      <c r="AF143" s="211"/>
      <c r="AG143" s="211"/>
      <c r="AH143" s="211"/>
      <c r="AI143" s="211"/>
      <c r="AJ143" s="211"/>
      <c r="AK143" s="211"/>
      <c r="AL143" s="211"/>
      <c r="AM143" s="211"/>
      <c r="AN143" s="211"/>
      <c r="AO143" s="211"/>
      <c r="AP143" s="211"/>
      <c r="AQ143" s="211"/>
      <c r="AR143" s="211"/>
      <c r="AS143" s="211"/>
      <c r="AT143" s="211"/>
      <c r="AU143" s="211"/>
      <c r="AV143" s="211"/>
      <c r="AW143" s="211"/>
      <c r="AX143" s="211"/>
      <c r="AY143" s="211"/>
      <c r="AZ143" s="211"/>
      <c r="BA143" s="211"/>
      <c r="BB143" s="211"/>
      <c r="BC143" s="211"/>
      <c r="BD143" s="211"/>
      <c r="BE143" s="211"/>
      <c r="BF143" s="211"/>
      <c r="BG143" s="211"/>
      <c r="BH143" s="211"/>
      <c r="BI143" s="211"/>
      <c r="BJ143" s="211"/>
      <c r="BK143" s="211"/>
      <c r="BL143" s="211"/>
      <c r="BM143" s="211"/>
      <c r="BN143" s="211"/>
      <c r="BO143" s="211"/>
      <c r="BP143" s="211"/>
      <c r="BQ143" s="211"/>
      <c r="BR143" s="211"/>
      <c r="BS143" s="211"/>
      <c r="BT143" s="211"/>
      <c r="BU143" s="211"/>
      <c r="BV143" s="211"/>
      <c r="BW143" s="211"/>
      <c r="BX143" s="211"/>
      <c r="BY143" s="211"/>
      <c r="BZ143" s="211"/>
      <c r="CA143" s="211"/>
      <c r="CB143" s="211"/>
      <c r="CC143" s="211"/>
      <c r="CD143" s="211"/>
      <c r="CE143" s="211"/>
      <c r="CF143" s="211"/>
      <c r="CG143" s="211"/>
      <c r="CH143" s="211"/>
      <c r="CI143" s="211"/>
      <c r="CJ143" s="211"/>
      <c r="CK143" s="211"/>
      <c r="CL143" s="211"/>
      <c r="CM143" s="211"/>
      <c r="CN143" s="211"/>
      <c r="CO143" s="211"/>
      <c r="CP143" s="211"/>
      <c r="CQ143" s="211"/>
      <c r="CR143" s="211"/>
      <c r="CS143" s="211"/>
      <c r="CT143" s="211"/>
      <c r="CU143" s="211"/>
      <c r="CV143" s="211"/>
      <c r="CW143" s="211"/>
      <c r="CX143" s="211"/>
      <c r="CY143" s="211"/>
      <c r="CZ143" s="211"/>
      <c r="DA143" s="211"/>
      <c r="DB143" s="211"/>
      <c r="DC143" s="211"/>
      <c r="DD143" s="211"/>
      <c r="DE143" s="211"/>
      <c r="DF143" s="211"/>
      <c r="DG143" s="211"/>
      <c r="DH143" s="211"/>
      <c r="DI143" s="211"/>
      <c r="DJ143" s="211"/>
      <c r="DK143" s="211"/>
      <c r="DL143" s="211"/>
      <c r="DM143" s="211"/>
      <c r="DN143" s="211"/>
      <c r="DO143" s="211"/>
      <c r="DP143" s="211"/>
      <c r="DQ143" s="211"/>
      <c r="DR143" s="211"/>
      <c r="DS143" s="211"/>
      <c r="DT143" s="211"/>
      <c r="DU143" s="211"/>
      <c r="DV143" s="211"/>
      <c r="DW143" s="211"/>
      <c r="DX143" s="211"/>
      <c r="DY143" s="211"/>
      <c r="DZ143" s="211"/>
      <c r="EA143" s="211"/>
      <c r="EB143" s="211"/>
      <c r="EC143" s="211"/>
      <c r="ED143" s="211"/>
      <c r="EE143" s="211"/>
      <c r="EF143" s="211"/>
      <c r="EG143" s="211"/>
      <c r="EH143" s="211"/>
      <c r="EI143" s="211"/>
      <c r="EJ143" s="211"/>
      <c r="EK143" s="211"/>
      <c r="EL143" s="211"/>
      <c r="EM143" s="211"/>
      <c r="EN143" s="211"/>
      <c r="EO143" s="211"/>
      <c r="EP143" s="211"/>
      <c r="EQ143" s="211"/>
      <c r="ER143" s="211"/>
      <c r="ES143" s="211"/>
      <c r="ET143" s="211"/>
      <c r="EU143" s="211"/>
      <c r="EV143" s="211"/>
      <c r="EW143" s="211"/>
      <c r="EX143" s="211"/>
      <c r="EY143" s="211"/>
      <c r="EZ143" s="211"/>
      <c r="FA143" s="211"/>
      <c r="FB143" s="211"/>
      <c r="FC143" s="211"/>
      <c r="FD143" s="211"/>
      <c r="FE143" s="211"/>
      <c r="FF143" s="211"/>
      <c r="FG143" s="211"/>
      <c r="FH143" s="211"/>
      <c r="FI143" s="211"/>
      <c r="FJ143" s="211"/>
      <c r="FK143" s="211"/>
      <c r="FL143" s="211"/>
      <c r="FM143" s="211"/>
      <c r="FN143" s="211"/>
      <c r="FO143" s="211"/>
      <c r="FP143" s="211"/>
      <c r="FQ143" s="211"/>
      <c r="FR143" s="211"/>
      <c r="FS143" s="211"/>
      <c r="FT143" s="211"/>
      <c r="FU143" s="211"/>
      <c r="FV143" s="211"/>
      <c r="FW143" s="211"/>
      <c r="FX143" s="211"/>
      <c r="FY143" s="211"/>
      <c r="FZ143" s="211"/>
      <c r="GA143" s="211"/>
      <c r="GB143" s="211"/>
      <c r="GC143" s="211"/>
      <c r="GD143" s="211"/>
      <c r="GE143" s="211"/>
      <c r="GF143" s="211"/>
      <c r="GG143" s="211"/>
      <c r="GH143" s="211"/>
      <c r="GI143" s="211"/>
      <c r="GJ143" s="211"/>
      <c r="GK143" s="211"/>
      <c r="GL143" s="211"/>
      <c r="GM143" s="211"/>
      <c r="GN143" s="211"/>
      <c r="GO143" s="211"/>
      <c r="GP143" s="211"/>
      <c r="GQ143" s="211"/>
      <c r="GR143" s="211"/>
      <c r="GS143" s="211"/>
      <c r="GT143" s="211"/>
      <c r="GU143" s="211"/>
      <c r="GV143" s="211"/>
      <c r="GW143" s="211"/>
      <c r="GX143" s="211"/>
      <c r="GY143" s="211"/>
      <c r="GZ143" s="211"/>
      <c r="HA143" s="211"/>
      <c r="HB143" s="211"/>
      <c r="HC143" s="211"/>
      <c r="HD143" s="211"/>
      <c r="HE143" s="211"/>
      <c r="HF143" s="211"/>
      <c r="HG143" s="211"/>
      <c r="HH143" s="211"/>
      <c r="HI143" s="211"/>
      <c r="HJ143" s="211"/>
      <c r="HK143" s="211"/>
      <c r="HL143" s="211"/>
      <c r="HM143" s="211"/>
      <c r="HN143" s="211"/>
      <c r="HO143" s="211"/>
      <c r="HP143" s="211"/>
      <c r="HQ143" s="211"/>
      <c r="HR143" s="211"/>
      <c r="HS143" s="211"/>
      <c r="HT143" s="211"/>
      <c r="HU143" s="211"/>
      <c r="HV143" s="211"/>
      <c r="HW143" s="211"/>
      <c r="HX143" s="211"/>
      <c r="HY143" s="211"/>
      <c r="HZ143" s="211"/>
      <c r="IA143" s="211"/>
      <c r="IB143" s="211"/>
      <c r="IC143" s="211"/>
      <c r="ID143" s="211"/>
      <c r="IE143" s="211"/>
      <c r="IF143" s="211"/>
      <c r="IG143" s="211"/>
    </row>
    <row r="144" spans="1:241" s="210" customFormat="1" ht="24" customHeight="1" outlineLevel="2" x14ac:dyDescent="0.2">
      <c r="A144" s="337"/>
      <c r="B144" s="339"/>
      <c r="C144" s="231" t="s">
        <v>1507</v>
      </c>
      <c r="D144" s="232">
        <v>38680.704000000005</v>
      </c>
      <c r="E144" s="232">
        <v>38003.785410000004</v>
      </c>
      <c r="F144" s="232">
        <v>38003.785410000004</v>
      </c>
      <c r="G144" s="162">
        <f t="shared" si="14"/>
        <v>0.98249983790367412</v>
      </c>
      <c r="H144" s="339"/>
      <c r="I144" s="334"/>
      <c r="J144" s="334"/>
      <c r="K144" s="334"/>
      <c r="L144" s="334"/>
      <c r="M144" s="335"/>
      <c r="N144" s="313"/>
      <c r="O144" s="299"/>
      <c r="P144" s="211"/>
      <c r="Q144" s="211"/>
      <c r="R144" s="211"/>
      <c r="S144" s="211"/>
      <c r="T144" s="211"/>
      <c r="U144" s="211"/>
      <c r="V144" s="211"/>
      <c r="W144" s="211"/>
      <c r="X144" s="211"/>
      <c r="Y144" s="211"/>
      <c r="Z144" s="211"/>
      <c r="AA144" s="211"/>
      <c r="AB144" s="211"/>
      <c r="AC144" s="211"/>
      <c r="AD144" s="211"/>
      <c r="AE144" s="211"/>
      <c r="AF144" s="211"/>
      <c r="AG144" s="211"/>
      <c r="AH144" s="211"/>
      <c r="AI144" s="211"/>
      <c r="AJ144" s="211"/>
      <c r="AK144" s="211"/>
      <c r="AL144" s="211"/>
      <c r="AM144" s="211"/>
      <c r="AN144" s="211"/>
      <c r="AO144" s="211"/>
      <c r="AP144" s="211"/>
      <c r="AQ144" s="211"/>
      <c r="AR144" s="211"/>
      <c r="AS144" s="211"/>
      <c r="AT144" s="211"/>
      <c r="AU144" s="211"/>
      <c r="AV144" s="211"/>
      <c r="AW144" s="211"/>
      <c r="AX144" s="211"/>
      <c r="AY144" s="211"/>
      <c r="AZ144" s="211"/>
      <c r="BA144" s="211"/>
      <c r="BB144" s="211"/>
      <c r="BC144" s="211"/>
      <c r="BD144" s="211"/>
      <c r="BE144" s="211"/>
      <c r="BF144" s="211"/>
      <c r="BG144" s="211"/>
      <c r="BH144" s="211"/>
      <c r="BI144" s="211"/>
      <c r="BJ144" s="211"/>
      <c r="BK144" s="211"/>
      <c r="BL144" s="211"/>
      <c r="BM144" s="211"/>
      <c r="BN144" s="211"/>
      <c r="BO144" s="211"/>
      <c r="BP144" s="211"/>
      <c r="BQ144" s="211"/>
      <c r="BR144" s="211"/>
      <c r="BS144" s="211"/>
      <c r="BT144" s="211"/>
      <c r="BU144" s="211"/>
      <c r="BV144" s="211"/>
      <c r="BW144" s="211"/>
      <c r="BX144" s="211"/>
      <c r="BY144" s="211"/>
      <c r="BZ144" s="211"/>
      <c r="CA144" s="211"/>
      <c r="CB144" s="211"/>
      <c r="CC144" s="211"/>
      <c r="CD144" s="211"/>
      <c r="CE144" s="211"/>
      <c r="CF144" s="211"/>
      <c r="CG144" s="211"/>
      <c r="CH144" s="211"/>
      <c r="CI144" s="211"/>
      <c r="CJ144" s="211"/>
      <c r="CK144" s="211"/>
      <c r="CL144" s="211"/>
      <c r="CM144" s="211"/>
      <c r="CN144" s="211"/>
      <c r="CO144" s="211"/>
      <c r="CP144" s="211"/>
      <c r="CQ144" s="211"/>
      <c r="CR144" s="211"/>
      <c r="CS144" s="211"/>
      <c r="CT144" s="211"/>
      <c r="CU144" s="211"/>
      <c r="CV144" s="211"/>
      <c r="CW144" s="211"/>
      <c r="CX144" s="211"/>
      <c r="CY144" s="211"/>
      <c r="CZ144" s="211"/>
      <c r="DA144" s="211"/>
      <c r="DB144" s="211"/>
      <c r="DC144" s="211"/>
      <c r="DD144" s="211"/>
      <c r="DE144" s="211"/>
      <c r="DF144" s="211"/>
      <c r="DG144" s="211"/>
      <c r="DH144" s="211"/>
      <c r="DI144" s="211"/>
      <c r="DJ144" s="211"/>
      <c r="DK144" s="211"/>
      <c r="DL144" s="211"/>
      <c r="DM144" s="211"/>
      <c r="DN144" s="211"/>
      <c r="DO144" s="211"/>
      <c r="DP144" s="211"/>
      <c r="DQ144" s="211"/>
      <c r="DR144" s="211"/>
      <c r="DS144" s="211"/>
      <c r="DT144" s="211"/>
      <c r="DU144" s="211"/>
      <c r="DV144" s="211"/>
      <c r="DW144" s="211"/>
      <c r="DX144" s="211"/>
      <c r="DY144" s="211"/>
      <c r="DZ144" s="211"/>
      <c r="EA144" s="211"/>
      <c r="EB144" s="211"/>
      <c r="EC144" s="211"/>
      <c r="ED144" s="211"/>
      <c r="EE144" s="211"/>
      <c r="EF144" s="211"/>
      <c r="EG144" s="211"/>
      <c r="EH144" s="211"/>
      <c r="EI144" s="211"/>
      <c r="EJ144" s="211"/>
      <c r="EK144" s="211"/>
      <c r="EL144" s="211"/>
      <c r="EM144" s="211"/>
      <c r="EN144" s="211"/>
      <c r="EO144" s="211"/>
      <c r="EP144" s="211"/>
      <c r="EQ144" s="211"/>
      <c r="ER144" s="211"/>
      <c r="ES144" s="211"/>
      <c r="ET144" s="211"/>
      <c r="EU144" s="211"/>
      <c r="EV144" s="211"/>
      <c r="EW144" s="211"/>
      <c r="EX144" s="211"/>
      <c r="EY144" s="211"/>
      <c r="EZ144" s="211"/>
      <c r="FA144" s="211"/>
      <c r="FB144" s="211"/>
      <c r="FC144" s="211"/>
      <c r="FD144" s="211"/>
      <c r="FE144" s="211"/>
      <c r="FF144" s="211"/>
      <c r="FG144" s="211"/>
      <c r="FH144" s="211"/>
      <c r="FI144" s="211"/>
      <c r="FJ144" s="211"/>
      <c r="FK144" s="211"/>
      <c r="FL144" s="211"/>
      <c r="FM144" s="211"/>
      <c r="FN144" s="211"/>
      <c r="FO144" s="211"/>
      <c r="FP144" s="211"/>
      <c r="FQ144" s="211"/>
      <c r="FR144" s="211"/>
      <c r="FS144" s="211"/>
      <c r="FT144" s="211"/>
      <c r="FU144" s="211"/>
      <c r="FV144" s="211"/>
      <c r="FW144" s="211"/>
      <c r="FX144" s="211"/>
      <c r="FY144" s="211"/>
      <c r="FZ144" s="211"/>
      <c r="GA144" s="211"/>
      <c r="GB144" s="211"/>
      <c r="GC144" s="211"/>
      <c r="GD144" s="211"/>
      <c r="GE144" s="211"/>
      <c r="GF144" s="211"/>
      <c r="GG144" s="211"/>
      <c r="GH144" s="211"/>
      <c r="GI144" s="211"/>
      <c r="GJ144" s="211"/>
      <c r="GK144" s="211"/>
      <c r="GL144" s="211"/>
      <c r="GM144" s="211"/>
      <c r="GN144" s="211"/>
      <c r="GO144" s="211"/>
      <c r="GP144" s="211"/>
      <c r="GQ144" s="211"/>
      <c r="GR144" s="211"/>
      <c r="GS144" s="211"/>
      <c r="GT144" s="211"/>
      <c r="GU144" s="211"/>
      <c r="GV144" s="211"/>
      <c r="GW144" s="211"/>
      <c r="GX144" s="211"/>
      <c r="GY144" s="211"/>
      <c r="GZ144" s="211"/>
      <c r="HA144" s="211"/>
      <c r="HB144" s="211"/>
      <c r="HC144" s="211"/>
      <c r="HD144" s="211"/>
      <c r="HE144" s="211"/>
      <c r="HF144" s="211"/>
      <c r="HG144" s="211"/>
      <c r="HH144" s="211"/>
      <c r="HI144" s="211"/>
      <c r="HJ144" s="211"/>
      <c r="HK144" s="211"/>
      <c r="HL144" s="211"/>
      <c r="HM144" s="211"/>
      <c r="HN144" s="211"/>
      <c r="HO144" s="211"/>
      <c r="HP144" s="211"/>
      <c r="HQ144" s="211"/>
      <c r="HR144" s="211"/>
      <c r="HS144" s="211"/>
      <c r="HT144" s="211"/>
      <c r="HU144" s="211"/>
      <c r="HV144" s="211"/>
      <c r="HW144" s="211"/>
      <c r="HX144" s="211"/>
      <c r="HY144" s="211"/>
      <c r="HZ144" s="211"/>
      <c r="IA144" s="211"/>
      <c r="IB144" s="211"/>
      <c r="IC144" s="211"/>
      <c r="ID144" s="211"/>
      <c r="IE144" s="211"/>
      <c r="IF144" s="211"/>
      <c r="IG144" s="211"/>
    </row>
    <row r="145" spans="1:241" s="210" customFormat="1" ht="24" customHeight="1" outlineLevel="2" x14ac:dyDescent="0.2">
      <c r="A145" s="337"/>
      <c r="B145" s="339"/>
      <c r="C145" s="231" t="s">
        <v>1896</v>
      </c>
      <c r="D145" s="232">
        <v>2493</v>
      </c>
      <c r="E145" s="232">
        <v>2493</v>
      </c>
      <c r="F145" s="232">
        <v>2493</v>
      </c>
      <c r="G145" s="162">
        <f t="shared" si="14"/>
        <v>1</v>
      </c>
      <c r="H145" s="339"/>
      <c r="I145" s="334"/>
      <c r="J145" s="334"/>
      <c r="K145" s="334"/>
      <c r="L145" s="334"/>
      <c r="M145" s="335"/>
      <c r="N145" s="313"/>
      <c r="O145" s="299"/>
      <c r="P145" s="211"/>
      <c r="Q145" s="211"/>
      <c r="R145" s="211"/>
      <c r="S145" s="211"/>
      <c r="T145" s="211"/>
      <c r="U145" s="211"/>
      <c r="V145" s="211"/>
      <c r="W145" s="211"/>
      <c r="X145" s="211"/>
      <c r="Y145" s="211"/>
      <c r="Z145" s="211"/>
      <c r="AA145" s="211"/>
      <c r="AB145" s="211"/>
      <c r="AC145" s="211"/>
      <c r="AD145" s="211"/>
      <c r="AE145" s="211"/>
      <c r="AF145" s="211"/>
      <c r="AG145" s="211"/>
      <c r="AH145" s="211"/>
      <c r="AI145" s="211"/>
      <c r="AJ145" s="211"/>
      <c r="AK145" s="211"/>
      <c r="AL145" s="211"/>
      <c r="AM145" s="211"/>
      <c r="AN145" s="211"/>
      <c r="AO145" s="211"/>
      <c r="AP145" s="211"/>
      <c r="AQ145" s="211"/>
      <c r="AR145" s="211"/>
      <c r="AS145" s="211"/>
      <c r="AT145" s="211"/>
      <c r="AU145" s="211"/>
      <c r="AV145" s="211"/>
      <c r="AW145" s="211"/>
      <c r="AX145" s="211"/>
      <c r="AY145" s="211"/>
      <c r="AZ145" s="211"/>
      <c r="BA145" s="211"/>
      <c r="BB145" s="211"/>
      <c r="BC145" s="211"/>
      <c r="BD145" s="211"/>
      <c r="BE145" s="211"/>
      <c r="BF145" s="211"/>
      <c r="BG145" s="211"/>
      <c r="BH145" s="211"/>
      <c r="BI145" s="211"/>
      <c r="BJ145" s="211"/>
      <c r="BK145" s="211"/>
      <c r="BL145" s="211"/>
      <c r="BM145" s="211"/>
      <c r="BN145" s="211"/>
      <c r="BO145" s="211"/>
      <c r="BP145" s="211"/>
      <c r="BQ145" s="211"/>
      <c r="BR145" s="211"/>
      <c r="BS145" s="211"/>
      <c r="BT145" s="211"/>
      <c r="BU145" s="211"/>
      <c r="BV145" s="211"/>
      <c r="BW145" s="211"/>
      <c r="BX145" s="211"/>
      <c r="BY145" s="211"/>
      <c r="BZ145" s="211"/>
      <c r="CA145" s="211"/>
      <c r="CB145" s="211"/>
      <c r="CC145" s="211"/>
      <c r="CD145" s="211"/>
      <c r="CE145" s="211"/>
      <c r="CF145" s="211"/>
      <c r="CG145" s="211"/>
      <c r="CH145" s="211"/>
      <c r="CI145" s="211"/>
      <c r="CJ145" s="211"/>
      <c r="CK145" s="211"/>
      <c r="CL145" s="211"/>
      <c r="CM145" s="211"/>
      <c r="CN145" s="211"/>
      <c r="CO145" s="211"/>
      <c r="CP145" s="211"/>
      <c r="CQ145" s="211"/>
      <c r="CR145" s="211"/>
      <c r="CS145" s="211"/>
      <c r="CT145" s="211"/>
      <c r="CU145" s="211"/>
      <c r="CV145" s="211"/>
      <c r="CW145" s="211"/>
      <c r="CX145" s="211"/>
      <c r="CY145" s="211"/>
      <c r="CZ145" s="211"/>
      <c r="DA145" s="211"/>
      <c r="DB145" s="211"/>
      <c r="DC145" s="211"/>
      <c r="DD145" s="211"/>
      <c r="DE145" s="211"/>
      <c r="DF145" s="211"/>
      <c r="DG145" s="211"/>
      <c r="DH145" s="211"/>
      <c r="DI145" s="211"/>
      <c r="DJ145" s="211"/>
      <c r="DK145" s="211"/>
      <c r="DL145" s="211"/>
      <c r="DM145" s="211"/>
      <c r="DN145" s="211"/>
      <c r="DO145" s="211"/>
      <c r="DP145" s="211"/>
      <c r="DQ145" s="211"/>
      <c r="DR145" s="211"/>
      <c r="DS145" s="211"/>
      <c r="DT145" s="211"/>
      <c r="DU145" s="211"/>
      <c r="DV145" s="211"/>
      <c r="DW145" s="211"/>
      <c r="DX145" s="211"/>
      <c r="DY145" s="211"/>
      <c r="DZ145" s="211"/>
      <c r="EA145" s="211"/>
      <c r="EB145" s="211"/>
      <c r="EC145" s="211"/>
      <c r="ED145" s="211"/>
      <c r="EE145" s="211"/>
      <c r="EF145" s="211"/>
      <c r="EG145" s="211"/>
      <c r="EH145" s="211"/>
      <c r="EI145" s="211"/>
      <c r="EJ145" s="211"/>
      <c r="EK145" s="211"/>
      <c r="EL145" s="211"/>
      <c r="EM145" s="211"/>
      <c r="EN145" s="211"/>
      <c r="EO145" s="211"/>
      <c r="EP145" s="211"/>
      <c r="EQ145" s="211"/>
      <c r="ER145" s="211"/>
      <c r="ES145" s="211"/>
      <c r="ET145" s="211"/>
      <c r="EU145" s="211"/>
      <c r="EV145" s="211"/>
      <c r="EW145" s="211"/>
      <c r="EX145" s="211"/>
      <c r="EY145" s="211"/>
      <c r="EZ145" s="211"/>
      <c r="FA145" s="211"/>
      <c r="FB145" s="211"/>
      <c r="FC145" s="211"/>
      <c r="FD145" s="211"/>
      <c r="FE145" s="211"/>
      <c r="FF145" s="211"/>
      <c r="FG145" s="211"/>
      <c r="FH145" s="211"/>
      <c r="FI145" s="211"/>
      <c r="FJ145" s="211"/>
      <c r="FK145" s="211"/>
      <c r="FL145" s="211"/>
      <c r="FM145" s="211"/>
      <c r="FN145" s="211"/>
      <c r="FO145" s="211"/>
      <c r="FP145" s="211"/>
      <c r="FQ145" s="211"/>
      <c r="FR145" s="211"/>
      <c r="FS145" s="211"/>
      <c r="FT145" s="211"/>
      <c r="FU145" s="211"/>
      <c r="FV145" s="211"/>
      <c r="FW145" s="211"/>
      <c r="FX145" s="211"/>
      <c r="FY145" s="211"/>
      <c r="FZ145" s="211"/>
      <c r="GA145" s="211"/>
      <c r="GB145" s="211"/>
      <c r="GC145" s="211"/>
      <c r="GD145" s="211"/>
      <c r="GE145" s="211"/>
      <c r="GF145" s="211"/>
      <c r="GG145" s="211"/>
      <c r="GH145" s="211"/>
      <c r="GI145" s="211"/>
      <c r="GJ145" s="211"/>
      <c r="GK145" s="211"/>
      <c r="GL145" s="211"/>
      <c r="GM145" s="211"/>
      <c r="GN145" s="211"/>
      <c r="GO145" s="211"/>
      <c r="GP145" s="211"/>
      <c r="GQ145" s="211"/>
      <c r="GR145" s="211"/>
      <c r="GS145" s="211"/>
      <c r="GT145" s="211"/>
      <c r="GU145" s="211"/>
      <c r="GV145" s="211"/>
      <c r="GW145" s="211"/>
      <c r="GX145" s="211"/>
      <c r="GY145" s="211"/>
      <c r="GZ145" s="211"/>
      <c r="HA145" s="211"/>
      <c r="HB145" s="211"/>
      <c r="HC145" s="211"/>
      <c r="HD145" s="211"/>
      <c r="HE145" s="211"/>
      <c r="HF145" s="211"/>
      <c r="HG145" s="211"/>
      <c r="HH145" s="211"/>
      <c r="HI145" s="211"/>
      <c r="HJ145" s="211"/>
      <c r="HK145" s="211"/>
      <c r="HL145" s="211"/>
      <c r="HM145" s="211"/>
      <c r="HN145" s="211"/>
      <c r="HO145" s="211"/>
      <c r="HP145" s="211"/>
      <c r="HQ145" s="211"/>
      <c r="HR145" s="211"/>
      <c r="HS145" s="211"/>
      <c r="HT145" s="211"/>
      <c r="HU145" s="211"/>
      <c r="HV145" s="211"/>
      <c r="HW145" s="211"/>
      <c r="HX145" s="211"/>
      <c r="HY145" s="211"/>
      <c r="HZ145" s="211"/>
      <c r="IA145" s="211"/>
      <c r="IB145" s="211"/>
      <c r="IC145" s="211"/>
      <c r="ID145" s="211"/>
      <c r="IE145" s="211"/>
      <c r="IF145" s="211"/>
      <c r="IG145" s="211"/>
    </row>
    <row r="146" spans="1:241" s="210" customFormat="1" ht="90" outlineLevel="2" x14ac:dyDescent="0.2">
      <c r="A146" s="237" t="s">
        <v>1125</v>
      </c>
      <c r="B146" s="231" t="s">
        <v>2548</v>
      </c>
      <c r="C146" s="231" t="s">
        <v>1507</v>
      </c>
      <c r="D146" s="232">
        <v>923.4</v>
      </c>
      <c r="E146" s="232">
        <v>922.45600000000002</v>
      </c>
      <c r="F146" s="232">
        <v>922.45600000000002</v>
      </c>
      <c r="G146" s="162">
        <f t="shared" si="14"/>
        <v>0.99897769114143387</v>
      </c>
      <c r="H146" s="231" t="s">
        <v>2688</v>
      </c>
      <c r="I146" s="239">
        <v>1</v>
      </c>
      <c r="J146" s="239">
        <v>1</v>
      </c>
      <c r="K146" s="239">
        <v>0</v>
      </c>
      <c r="L146" s="239">
        <v>0</v>
      </c>
      <c r="M146" s="245">
        <f>J146/I146</f>
        <v>1</v>
      </c>
      <c r="N146" s="151" t="s">
        <v>920</v>
      </c>
      <c r="O146" s="268"/>
      <c r="P146" s="211"/>
      <c r="Q146" s="211"/>
      <c r="R146" s="211"/>
      <c r="S146" s="211"/>
      <c r="T146" s="211"/>
      <c r="U146" s="211"/>
      <c r="V146" s="211"/>
      <c r="W146" s="211"/>
      <c r="X146" s="211"/>
      <c r="Y146" s="211"/>
      <c r="Z146" s="211"/>
      <c r="AA146" s="211"/>
      <c r="AB146" s="211"/>
      <c r="AC146" s="211"/>
      <c r="AD146" s="211"/>
      <c r="AE146" s="211"/>
      <c r="AF146" s="211"/>
      <c r="AG146" s="211"/>
      <c r="AH146" s="211"/>
      <c r="AI146" s="211"/>
      <c r="AJ146" s="211"/>
      <c r="AK146" s="211"/>
      <c r="AL146" s="211"/>
      <c r="AM146" s="211"/>
      <c r="AN146" s="211"/>
      <c r="AO146" s="211"/>
      <c r="AP146" s="211"/>
      <c r="AQ146" s="211"/>
      <c r="AR146" s="211"/>
      <c r="AS146" s="211"/>
      <c r="AT146" s="211"/>
      <c r="AU146" s="211"/>
      <c r="AV146" s="211"/>
      <c r="AW146" s="211"/>
      <c r="AX146" s="211"/>
      <c r="AY146" s="211"/>
      <c r="AZ146" s="211"/>
      <c r="BA146" s="211"/>
      <c r="BB146" s="211"/>
      <c r="BC146" s="211"/>
      <c r="BD146" s="211"/>
      <c r="BE146" s="211"/>
      <c r="BF146" s="211"/>
      <c r="BG146" s="211"/>
      <c r="BH146" s="211"/>
      <c r="BI146" s="211"/>
      <c r="BJ146" s="211"/>
      <c r="BK146" s="211"/>
      <c r="BL146" s="211"/>
      <c r="BM146" s="211"/>
      <c r="BN146" s="211"/>
      <c r="BO146" s="211"/>
      <c r="BP146" s="211"/>
      <c r="BQ146" s="211"/>
      <c r="BR146" s="211"/>
      <c r="BS146" s="211"/>
      <c r="BT146" s="211"/>
      <c r="BU146" s="211"/>
      <c r="BV146" s="211"/>
      <c r="BW146" s="211"/>
      <c r="BX146" s="211"/>
      <c r="BY146" s="211"/>
      <c r="BZ146" s="211"/>
      <c r="CA146" s="211"/>
      <c r="CB146" s="211"/>
      <c r="CC146" s="211"/>
      <c r="CD146" s="211"/>
      <c r="CE146" s="211"/>
      <c r="CF146" s="211"/>
      <c r="CG146" s="211"/>
      <c r="CH146" s="211"/>
      <c r="CI146" s="211"/>
      <c r="CJ146" s="211"/>
      <c r="CK146" s="211"/>
      <c r="CL146" s="211"/>
      <c r="CM146" s="211"/>
      <c r="CN146" s="211"/>
      <c r="CO146" s="211"/>
      <c r="CP146" s="211"/>
      <c r="CQ146" s="211"/>
      <c r="CR146" s="211"/>
      <c r="CS146" s="211"/>
      <c r="CT146" s="211"/>
      <c r="CU146" s="211"/>
      <c r="CV146" s="211"/>
      <c r="CW146" s="211"/>
      <c r="CX146" s="211"/>
      <c r="CY146" s="211"/>
      <c r="CZ146" s="211"/>
      <c r="DA146" s="211"/>
      <c r="DB146" s="211"/>
      <c r="DC146" s="211"/>
      <c r="DD146" s="211"/>
      <c r="DE146" s="211"/>
      <c r="DF146" s="211"/>
      <c r="DG146" s="211"/>
      <c r="DH146" s="211"/>
      <c r="DI146" s="211"/>
      <c r="DJ146" s="211"/>
      <c r="DK146" s="211"/>
      <c r="DL146" s="211"/>
      <c r="DM146" s="211"/>
      <c r="DN146" s="211"/>
      <c r="DO146" s="211"/>
      <c r="DP146" s="211"/>
      <c r="DQ146" s="211"/>
      <c r="DR146" s="211"/>
      <c r="DS146" s="211"/>
      <c r="DT146" s="211"/>
      <c r="DU146" s="211"/>
      <c r="DV146" s="211"/>
      <c r="DW146" s="211"/>
      <c r="DX146" s="211"/>
      <c r="DY146" s="211"/>
      <c r="DZ146" s="211"/>
      <c r="EA146" s="211"/>
      <c r="EB146" s="211"/>
      <c r="EC146" s="211"/>
      <c r="ED146" s="211"/>
      <c r="EE146" s="211"/>
      <c r="EF146" s="211"/>
      <c r="EG146" s="211"/>
      <c r="EH146" s="211"/>
      <c r="EI146" s="211"/>
      <c r="EJ146" s="211"/>
      <c r="EK146" s="211"/>
      <c r="EL146" s="211"/>
      <c r="EM146" s="211"/>
      <c r="EN146" s="211"/>
      <c r="EO146" s="211"/>
      <c r="EP146" s="211"/>
      <c r="EQ146" s="211"/>
      <c r="ER146" s="211"/>
      <c r="ES146" s="211"/>
      <c r="ET146" s="211"/>
      <c r="EU146" s="211"/>
      <c r="EV146" s="211"/>
      <c r="EW146" s="211"/>
      <c r="EX146" s="211"/>
      <c r="EY146" s="211"/>
      <c r="EZ146" s="211"/>
      <c r="FA146" s="211"/>
      <c r="FB146" s="211"/>
      <c r="FC146" s="211"/>
      <c r="FD146" s="211"/>
      <c r="FE146" s="211"/>
      <c r="FF146" s="211"/>
      <c r="FG146" s="211"/>
      <c r="FH146" s="211"/>
      <c r="FI146" s="211"/>
      <c r="FJ146" s="211"/>
      <c r="FK146" s="211"/>
      <c r="FL146" s="211"/>
      <c r="FM146" s="211"/>
      <c r="FN146" s="211"/>
      <c r="FO146" s="211"/>
      <c r="FP146" s="211"/>
      <c r="FQ146" s="211"/>
      <c r="FR146" s="211"/>
      <c r="FS146" s="211"/>
      <c r="FT146" s="211"/>
      <c r="FU146" s="211"/>
      <c r="FV146" s="211"/>
      <c r="FW146" s="211"/>
      <c r="FX146" s="211"/>
      <c r="FY146" s="211"/>
      <c r="FZ146" s="211"/>
      <c r="GA146" s="211"/>
      <c r="GB146" s="211"/>
      <c r="GC146" s="211"/>
      <c r="GD146" s="211"/>
      <c r="GE146" s="211"/>
      <c r="GF146" s="211"/>
      <c r="GG146" s="211"/>
      <c r="GH146" s="211"/>
      <c r="GI146" s="211"/>
      <c r="GJ146" s="211"/>
      <c r="GK146" s="211"/>
      <c r="GL146" s="211"/>
      <c r="GM146" s="211"/>
      <c r="GN146" s="211"/>
      <c r="GO146" s="211"/>
      <c r="GP146" s="211"/>
      <c r="GQ146" s="211"/>
      <c r="GR146" s="211"/>
      <c r="GS146" s="211"/>
      <c r="GT146" s="211"/>
      <c r="GU146" s="211"/>
      <c r="GV146" s="211"/>
      <c r="GW146" s="211"/>
      <c r="GX146" s="211"/>
      <c r="GY146" s="211"/>
      <c r="GZ146" s="211"/>
      <c r="HA146" s="211"/>
      <c r="HB146" s="211"/>
      <c r="HC146" s="211"/>
      <c r="HD146" s="211"/>
      <c r="HE146" s="211"/>
      <c r="HF146" s="211"/>
      <c r="HG146" s="211"/>
      <c r="HH146" s="211"/>
      <c r="HI146" s="211"/>
      <c r="HJ146" s="211"/>
      <c r="HK146" s="211"/>
      <c r="HL146" s="211"/>
      <c r="HM146" s="211"/>
      <c r="HN146" s="211"/>
      <c r="HO146" s="211"/>
      <c r="HP146" s="211"/>
      <c r="HQ146" s="211"/>
      <c r="HR146" s="211"/>
      <c r="HS146" s="211"/>
      <c r="HT146" s="211"/>
      <c r="HU146" s="211"/>
      <c r="HV146" s="211"/>
      <c r="HW146" s="211"/>
      <c r="HX146" s="211"/>
      <c r="HY146" s="211"/>
      <c r="HZ146" s="211"/>
      <c r="IA146" s="211"/>
      <c r="IB146" s="211"/>
      <c r="IC146" s="211"/>
      <c r="ID146" s="211"/>
      <c r="IE146" s="211"/>
      <c r="IF146" s="211"/>
      <c r="IG146" s="211"/>
    </row>
    <row r="147" spans="1:241" s="210" customFormat="1" ht="11.25" customHeight="1" outlineLevel="1" x14ac:dyDescent="0.2">
      <c r="A147" s="340" t="s">
        <v>986</v>
      </c>
      <c r="B147" s="341" t="s">
        <v>2547</v>
      </c>
      <c r="C147" s="212" t="s">
        <v>1517</v>
      </c>
      <c r="D147" s="190">
        <v>8460038.4270100016</v>
      </c>
      <c r="E147" s="190">
        <v>8089336.647429998</v>
      </c>
      <c r="F147" s="190">
        <v>8089336.6174299978</v>
      </c>
      <c r="G147" s="201">
        <f t="shared" si="14"/>
        <v>0.9561820182286076</v>
      </c>
      <c r="H147" s="376"/>
      <c r="I147" s="329">
        <f>SUM(I151,I154,I155,I158,I162,I165,I166,I167)</f>
        <v>107</v>
      </c>
      <c r="J147" s="329">
        <f>SUM(J151,J154,J155,J158,J162,J165,J166,J167)</f>
        <v>76</v>
      </c>
      <c r="K147" s="329">
        <f>SUM(K151,K154,K155,K158,K162,K165,K166,K167)</f>
        <v>27</v>
      </c>
      <c r="L147" s="329">
        <f>SUM(L151,L154,L155,L158,L162,L165,L166,L167)</f>
        <v>4</v>
      </c>
      <c r="M147" s="330">
        <f>J147/I147</f>
        <v>0.71028037383177567</v>
      </c>
      <c r="N147" s="291" t="s">
        <v>2372</v>
      </c>
      <c r="O147" s="292"/>
      <c r="P147" s="211"/>
      <c r="Q147" s="211"/>
      <c r="R147" s="211"/>
      <c r="S147" s="211"/>
      <c r="T147" s="211"/>
      <c r="U147" s="211"/>
      <c r="V147" s="211"/>
      <c r="W147" s="211"/>
      <c r="X147" s="211"/>
      <c r="Y147" s="211"/>
      <c r="Z147" s="211"/>
      <c r="AA147" s="211"/>
      <c r="AB147" s="211"/>
      <c r="AC147" s="211"/>
      <c r="AD147" s="211"/>
      <c r="AE147" s="211"/>
      <c r="AF147" s="211"/>
      <c r="AG147" s="211"/>
      <c r="AH147" s="211"/>
      <c r="AI147" s="211"/>
      <c r="AJ147" s="211"/>
      <c r="AK147" s="211"/>
      <c r="AL147" s="211"/>
      <c r="AM147" s="211"/>
      <c r="AN147" s="211"/>
      <c r="AO147" s="211"/>
      <c r="AP147" s="211"/>
      <c r="AQ147" s="211"/>
      <c r="AR147" s="211"/>
      <c r="AS147" s="211"/>
      <c r="AT147" s="211"/>
      <c r="AU147" s="211"/>
      <c r="AV147" s="211"/>
      <c r="AW147" s="211"/>
      <c r="AX147" s="211"/>
      <c r="AY147" s="211"/>
      <c r="AZ147" s="211"/>
      <c r="BA147" s="211"/>
      <c r="BB147" s="211"/>
      <c r="BC147" s="211"/>
      <c r="BD147" s="211"/>
      <c r="BE147" s="211"/>
      <c r="BF147" s="211"/>
      <c r="BG147" s="211"/>
      <c r="BH147" s="211"/>
      <c r="BI147" s="211"/>
      <c r="BJ147" s="211"/>
      <c r="BK147" s="211"/>
      <c r="BL147" s="211"/>
      <c r="BM147" s="211"/>
      <c r="BN147" s="211"/>
      <c r="BO147" s="211"/>
      <c r="BP147" s="211"/>
      <c r="BQ147" s="211"/>
      <c r="BR147" s="211"/>
      <c r="BS147" s="211"/>
      <c r="BT147" s="211"/>
      <c r="BU147" s="211"/>
      <c r="BV147" s="211"/>
      <c r="BW147" s="211"/>
      <c r="BX147" s="211"/>
      <c r="BY147" s="211"/>
      <c r="BZ147" s="211"/>
      <c r="CA147" s="211"/>
      <c r="CB147" s="211"/>
      <c r="CC147" s="211"/>
      <c r="CD147" s="211"/>
      <c r="CE147" s="211"/>
      <c r="CF147" s="211"/>
      <c r="CG147" s="211"/>
      <c r="CH147" s="211"/>
      <c r="CI147" s="211"/>
      <c r="CJ147" s="211"/>
      <c r="CK147" s="211"/>
      <c r="CL147" s="211"/>
      <c r="CM147" s="211"/>
      <c r="CN147" s="211"/>
      <c r="CO147" s="211"/>
      <c r="CP147" s="211"/>
      <c r="CQ147" s="211"/>
      <c r="CR147" s="211"/>
      <c r="CS147" s="211"/>
      <c r="CT147" s="211"/>
      <c r="CU147" s="211"/>
      <c r="CV147" s="211"/>
      <c r="CW147" s="211"/>
      <c r="CX147" s="211"/>
      <c r="CY147" s="211"/>
      <c r="CZ147" s="211"/>
      <c r="DA147" s="211"/>
      <c r="DB147" s="211"/>
      <c r="DC147" s="211"/>
      <c r="DD147" s="211"/>
      <c r="DE147" s="211"/>
      <c r="DF147" s="211"/>
      <c r="DG147" s="211"/>
      <c r="DH147" s="211"/>
      <c r="DI147" s="211"/>
      <c r="DJ147" s="211"/>
      <c r="DK147" s="211"/>
      <c r="DL147" s="211"/>
      <c r="DM147" s="211"/>
      <c r="DN147" s="211"/>
      <c r="DO147" s="211"/>
      <c r="DP147" s="211"/>
      <c r="DQ147" s="211"/>
      <c r="DR147" s="211"/>
      <c r="DS147" s="211"/>
      <c r="DT147" s="211"/>
      <c r="DU147" s="211"/>
      <c r="DV147" s="211"/>
      <c r="DW147" s="211"/>
      <c r="DX147" s="211"/>
      <c r="DY147" s="211"/>
      <c r="DZ147" s="211"/>
      <c r="EA147" s="211"/>
      <c r="EB147" s="211"/>
      <c r="EC147" s="211"/>
      <c r="ED147" s="211"/>
      <c r="EE147" s="211"/>
      <c r="EF147" s="211"/>
      <c r="EG147" s="211"/>
      <c r="EH147" s="211"/>
      <c r="EI147" s="211"/>
      <c r="EJ147" s="211"/>
      <c r="EK147" s="211"/>
      <c r="EL147" s="211"/>
      <c r="EM147" s="211"/>
      <c r="EN147" s="211"/>
      <c r="EO147" s="211"/>
      <c r="EP147" s="211"/>
      <c r="EQ147" s="211"/>
      <c r="ER147" s="211"/>
      <c r="ES147" s="211"/>
      <c r="ET147" s="211"/>
      <c r="EU147" s="211"/>
      <c r="EV147" s="211"/>
      <c r="EW147" s="211"/>
      <c r="EX147" s="211"/>
      <c r="EY147" s="211"/>
      <c r="EZ147" s="211"/>
      <c r="FA147" s="211"/>
      <c r="FB147" s="211"/>
      <c r="FC147" s="211"/>
      <c r="FD147" s="211"/>
      <c r="FE147" s="211"/>
      <c r="FF147" s="211"/>
      <c r="FG147" s="211"/>
      <c r="FH147" s="211"/>
      <c r="FI147" s="211"/>
      <c r="FJ147" s="211"/>
      <c r="FK147" s="211"/>
      <c r="FL147" s="211"/>
      <c r="FM147" s="211"/>
      <c r="FN147" s="211"/>
      <c r="FO147" s="211"/>
      <c r="FP147" s="211"/>
      <c r="FQ147" s="211"/>
      <c r="FR147" s="211"/>
      <c r="FS147" s="211"/>
      <c r="FT147" s="211"/>
      <c r="FU147" s="211"/>
      <c r="FV147" s="211"/>
      <c r="FW147" s="211"/>
      <c r="FX147" s="211"/>
      <c r="FY147" s="211"/>
      <c r="FZ147" s="211"/>
      <c r="GA147" s="211"/>
      <c r="GB147" s="211"/>
      <c r="GC147" s="211"/>
      <c r="GD147" s="211"/>
      <c r="GE147" s="211"/>
      <c r="GF147" s="211"/>
      <c r="GG147" s="211"/>
      <c r="GH147" s="211"/>
      <c r="GI147" s="211"/>
      <c r="GJ147" s="211"/>
      <c r="GK147" s="211"/>
      <c r="GL147" s="211"/>
      <c r="GM147" s="211"/>
      <c r="GN147" s="211"/>
      <c r="GO147" s="211"/>
      <c r="GP147" s="211"/>
      <c r="GQ147" s="211"/>
      <c r="GR147" s="211"/>
      <c r="GS147" s="211"/>
      <c r="GT147" s="211"/>
      <c r="GU147" s="211"/>
      <c r="GV147" s="211"/>
      <c r="GW147" s="211"/>
      <c r="GX147" s="211"/>
      <c r="GY147" s="211"/>
      <c r="GZ147" s="211"/>
      <c r="HA147" s="211"/>
      <c r="HB147" s="211"/>
      <c r="HC147" s="211"/>
      <c r="HD147" s="211"/>
      <c r="HE147" s="211"/>
      <c r="HF147" s="211"/>
      <c r="HG147" s="211"/>
      <c r="HH147" s="211"/>
      <c r="HI147" s="211"/>
      <c r="HJ147" s="211"/>
      <c r="HK147" s="211"/>
      <c r="HL147" s="211"/>
      <c r="HM147" s="211"/>
      <c r="HN147" s="211"/>
      <c r="HO147" s="211"/>
      <c r="HP147" s="211"/>
      <c r="HQ147" s="211"/>
      <c r="HR147" s="211"/>
      <c r="HS147" s="211"/>
      <c r="HT147" s="211"/>
      <c r="HU147" s="211"/>
      <c r="HV147" s="211"/>
      <c r="HW147" s="211"/>
      <c r="HX147" s="211"/>
      <c r="HY147" s="211"/>
      <c r="HZ147" s="211"/>
      <c r="IA147" s="211"/>
      <c r="IB147" s="211"/>
      <c r="IC147" s="211"/>
      <c r="ID147" s="211"/>
      <c r="IE147" s="211"/>
      <c r="IF147" s="211"/>
      <c r="IG147" s="211"/>
    </row>
    <row r="148" spans="1:241" s="210" customFormat="1" ht="11.25" outlineLevel="1" x14ac:dyDescent="0.2">
      <c r="A148" s="340"/>
      <c r="B148" s="341"/>
      <c r="C148" s="212" t="s">
        <v>1507</v>
      </c>
      <c r="D148" s="190">
        <v>6849154.5000000019</v>
      </c>
      <c r="E148" s="190">
        <v>6731325.3012399981</v>
      </c>
      <c r="F148" s="190">
        <v>6731325.2712399978</v>
      </c>
      <c r="G148" s="161">
        <f t="shared" si="14"/>
        <v>0.98279652930007577</v>
      </c>
      <c r="H148" s="376"/>
      <c r="I148" s="329"/>
      <c r="J148" s="329"/>
      <c r="K148" s="329"/>
      <c r="L148" s="329"/>
      <c r="M148" s="330"/>
      <c r="N148" s="293"/>
      <c r="O148" s="294"/>
      <c r="P148" s="211"/>
      <c r="Q148" s="211"/>
      <c r="R148" s="211"/>
      <c r="S148" s="211"/>
      <c r="T148" s="211"/>
      <c r="U148" s="211"/>
      <c r="V148" s="211"/>
      <c r="W148" s="211"/>
      <c r="X148" s="211"/>
      <c r="Y148" s="211"/>
      <c r="Z148" s="211"/>
      <c r="AA148" s="211"/>
      <c r="AB148" s="211"/>
      <c r="AC148" s="211"/>
      <c r="AD148" s="211"/>
      <c r="AE148" s="211"/>
      <c r="AF148" s="211"/>
      <c r="AG148" s="211"/>
      <c r="AH148" s="211"/>
      <c r="AI148" s="211"/>
      <c r="AJ148" s="211"/>
      <c r="AK148" s="211"/>
      <c r="AL148" s="211"/>
      <c r="AM148" s="211"/>
      <c r="AN148" s="211"/>
      <c r="AO148" s="211"/>
      <c r="AP148" s="211"/>
      <c r="AQ148" s="211"/>
      <c r="AR148" s="211"/>
      <c r="AS148" s="211"/>
      <c r="AT148" s="211"/>
      <c r="AU148" s="211"/>
      <c r="AV148" s="211"/>
      <c r="AW148" s="211"/>
      <c r="AX148" s="211"/>
      <c r="AY148" s="211"/>
      <c r="AZ148" s="211"/>
      <c r="BA148" s="211"/>
      <c r="BB148" s="211"/>
      <c r="BC148" s="211"/>
      <c r="BD148" s="211"/>
      <c r="BE148" s="211"/>
      <c r="BF148" s="211"/>
      <c r="BG148" s="211"/>
      <c r="BH148" s="211"/>
      <c r="BI148" s="211"/>
      <c r="BJ148" s="211"/>
      <c r="BK148" s="211"/>
      <c r="BL148" s="211"/>
      <c r="BM148" s="211"/>
      <c r="BN148" s="211"/>
      <c r="BO148" s="211"/>
      <c r="BP148" s="211"/>
      <c r="BQ148" s="211"/>
      <c r="BR148" s="211"/>
      <c r="BS148" s="211"/>
      <c r="BT148" s="211"/>
      <c r="BU148" s="211"/>
      <c r="BV148" s="211"/>
      <c r="BW148" s="211"/>
      <c r="BX148" s="211"/>
      <c r="BY148" s="211"/>
      <c r="BZ148" s="211"/>
      <c r="CA148" s="211"/>
      <c r="CB148" s="211"/>
      <c r="CC148" s="211"/>
      <c r="CD148" s="211"/>
      <c r="CE148" s="211"/>
      <c r="CF148" s="211"/>
      <c r="CG148" s="211"/>
      <c r="CH148" s="211"/>
      <c r="CI148" s="211"/>
      <c r="CJ148" s="211"/>
      <c r="CK148" s="211"/>
      <c r="CL148" s="211"/>
      <c r="CM148" s="211"/>
      <c r="CN148" s="211"/>
      <c r="CO148" s="211"/>
      <c r="CP148" s="211"/>
      <c r="CQ148" s="211"/>
      <c r="CR148" s="211"/>
      <c r="CS148" s="211"/>
      <c r="CT148" s="211"/>
      <c r="CU148" s="211"/>
      <c r="CV148" s="211"/>
      <c r="CW148" s="211"/>
      <c r="CX148" s="211"/>
      <c r="CY148" s="211"/>
      <c r="CZ148" s="211"/>
      <c r="DA148" s="211"/>
      <c r="DB148" s="211"/>
      <c r="DC148" s="211"/>
      <c r="DD148" s="211"/>
      <c r="DE148" s="211"/>
      <c r="DF148" s="211"/>
      <c r="DG148" s="211"/>
      <c r="DH148" s="211"/>
      <c r="DI148" s="211"/>
      <c r="DJ148" s="211"/>
      <c r="DK148" s="211"/>
      <c r="DL148" s="211"/>
      <c r="DM148" s="211"/>
      <c r="DN148" s="211"/>
      <c r="DO148" s="211"/>
      <c r="DP148" s="211"/>
      <c r="DQ148" s="211"/>
      <c r="DR148" s="211"/>
      <c r="DS148" s="211"/>
      <c r="DT148" s="211"/>
      <c r="DU148" s="211"/>
      <c r="DV148" s="211"/>
      <c r="DW148" s="211"/>
      <c r="DX148" s="211"/>
      <c r="DY148" s="211"/>
      <c r="DZ148" s="211"/>
      <c r="EA148" s="211"/>
      <c r="EB148" s="211"/>
      <c r="EC148" s="211"/>
      <c r="ED148" s="211"/>
      <c r="EE148" s="211"/>
      <c r="EF148" s="211"/>
      <c r="EG148" s="211"/>
      <c r="EH148" s="211"/>
      <c r="EI148" s="211"/>
      <c r="EJ148" s="211"/>
      <c r="EK148" s="211"/>
      <c r="EL148" s="211"/>
      <c r="EM148" s="211"/>
      <c r="EN148" s="211"/>
      <c r="EO148" s="211"/>
      <c r="EP148" s="211"/>
      <c r="EQ148" s="211"/>
      <c r="ER148" s="211"/>
      <c r="ES148" s="211"/>
      <c r="ET148" s="211"/>
      <c r="EU148" s="211"/>
      <c r="EV148" s="211"/>
      <c r="EW148" s="211"/>
      <c r="EX148" s="211"/>
      <c r="EY148" s="211"/>
      <c r="EZ148" s="211"/>
      <c r="FA148" s="211"/>
      <c r="FB148" s="211"/>
      <c r="FC148" s="211"/>
      <c r="FD148" s="211"/>
      <c r="FE148" s="211"/>
      <c r="FF148" s="211"/>
      <c r="FG148" s="211"/>
      <c r="FH148" s="211"/>
      <c r="FI148" s="211"/>
      <c r="FJ148" s="211"/>
      <c r="FK148" s="211"/>
      <c r="FL148" s="211"/>
      <c r="FM148" s="211"/>
      <c r="FN148" s="211"/>
      <c r="FO148" s="211"/>
      <c r="FP148" s="211"/>
      <c r="FQ148" s="211"/>
      <c r="FR148" s="211"/>
      <c r="FS148" s="211"/>
      <c r="FT148" s="211"/>
      <c r="FU148" s="211"/>
      <c r="FV148" s="211"/>
      <c r="FW148" s="211"/>
      <c r="FX148" s="211"/>
      <c r="FY148" s="211"/>
      <c r="FZ148" s="211"/>
      <c r="GA148" s="211"/>
      <c r="GB148" s="211"/>
      <c r="GC148" s="211"/>
      <c r="GD148" s="211"/>
      <c r="GE148" s="211"/>
      <c r="GF148" s="211"/>
      <c r="GG148" s="211"/>
      <c r="GH148" s="211"/>
      <c r="GI148" s="211"/>
      <c r="GJ148" s="211"/>
      <c r="GK148" s="211"/>
      <c r="GL148" s="211"/>
      <c r="GM148" s="211"/>
      <c r="GN148" s="211"/>
      <c r="GO148" s="211"/>
      <c r="GP148" s="211"/>
      <c r="GQ148" s="211"/>
      <c r="GR148" s="211"/>
      <c r="GS148" s="211"/>
      <c r="GT148" s="211"/>
      <c r="GU148" s="211"/>
      <c r="GV148" s="211"/>
      <c r="GW148" s="211"/>
      <c r="GX148" s="211"/>
      <c r="GY148" s="211"/>
      <c r="GZ148" s="211"/>
      <c r="HA148" s="211"/>
      <c r="HB148" s="211"/>
      <c r="HC148" s="211"/>
      <c r="HD148" s="211"/>
      <c r="HE148" s="211"/>
      <c r="HF148" s="211"/>
      <c r="HG148" s="211"/>
      <c r="HH148" s="211"/>
      <c r="HI148" s="211"/>
      <c r="HJ148" s="211"/>
      <c r="HK148" s="211"/>
      <c r="HL148" s="211"/>
      <c r="HM148" s="211"/>
      <c r="HN148" s="211"/>
      <c r="HO148" s="211"/>
      <c r="HP148" s="211"/>
      <c r="HQ148" s="211"/>
      <c r="HR148" s="211"/>
      <c r="HS148" s="211"/>
      <c r="HT148" s="211"/>
      <c r="HU148" s="211"/>
      <c r="HV148" s="211"/>
      <c r="HW148" s="211"/>
      <c r="HX148" s="211"/>
      <c r="HY148" s="211"/>
      <c r="HZ148" s="211"/>
      <c r="IA148" s="211"/>
      <c r="IB148" s="211"/>
      <c r="IC148" s="211"/>
      <c r="ID148" s="211"/>
      <c r="IE148" s="211"/>
      <c r="IF148" s="211"/>
      <c r="IG148" s="211"/>
    </row>
    <row r="149" spans="1:241" s="210" customFormat="1" ht="11.25" outlineLevel="1" x14ac:dyDescent="0.2">
      <c r="A149" s="340"/>
      <c r="B149" s="341"/>
      <c r="C149" s="212" t="s">
        <v>1896</v>
      </c>
      <c r="D149" s="190">
        <v>1610664.9270100002</v>
      </c>
      <c r="E149" s="190">
        <v>1358011.3461900002</v>
      </c>
      <c r="F149" s="190">
        <v>1358011.3461900002</v>
      </c>
      <c r="G149" s="161">
        <f t="shared" si="14"/>
        <v>0.84313709413849347</v>
      </c>
      <c r="H149" s="376"/>
      <c r="I149" s="329"/>
      <c r="J149" s="329"/>
      <c r="K149" s="329"/>
      <c r="L149" s="329"/>
      <c r="M149" s="330"/>
      <c r="N149" s="293"/>
      <c r="O149" s="294"/>
      <c r="P149" s="211"/>
      <c r="Q149" s="211"/>
      <c r="R149" s="211"/>
      <c r="S149" s="211"/>
      <c r="T149" s="211"/>
      <c r="U149" s="211"/>
      <c r="V149" s="211"/>
      <c r="W149" s="211"/>
      <c r="X149" s="211"/>
      <c r="Y149" s="211"/>
      <c r="Z149" s="211"/>
      <c r="AA149" s="211"/>
      <c r="AB149" s="211"/>
      <c r="AC149" s="211"/>
      <c r="AD149" s="211"/>
      <c r="AE149" s="211"/>
      <c r="AF149" s="211"/>
      <c r="AG149" s="211"/>
      <c r="AH149" s="211"/>
      <c r="AI149" s="211"/>
      <c r="AJ149" s="211"/>
      <c r="AK149" s="211"/>
      <c r="AL149" s="211"/>
      <c r="AM149" s="211"/>
      <c r="AN149" s="211"/>
      <c r="AO149" s="211"/>
      <c r="AP149" s="211"/>
      <c r="AQ149" s="211"/>
      <c r="AR149" s="211"/>
      <c r="AS149" s="211"/>
      <c r="AT149" s="211"/>
      <c r="AU149" s="211"/>
      <c r="AV149" s="211"/>
      <c r="AW149" s="211"/>
      <c r="AX149" s="211"/>
      <c r="AY149" s="211"/>
      <c r="AZ149" s="211"/>
      <c r="BA149" s="211"/>
      <c r="BB149" s="211"/>
      <c r="BC149" s="211"/>
      <c r="BD149" s="211"/>
      <c r="BE149" s="211"/>
      <c r="BF149" s="211"/>
      <c r="BG149" s="211"/>
      <c r="BH149" s="211"/>
      <c r="BI149" s="211"/>
      <c r="BJ149" s="211"/>
      <c r="BK149" s="211"/>
      <c r="BL149" s="211"/>
      <c r="BM149" s="211"/>
      <c r="BN149" s="211"/>
      <c r="BO149" s="211"/>
      <c r="BP149" s="211"/>
      <c r="BQ149" s="211"/>
      <c r="BR149" s="211"/>
      <c r="BS149" s="211"/>
      <c r="BT149" s="211"/>
      <c r="BU149" s="211"/>
      <c r="BV149" s="211"/>
      <c r="BW149" s="211"/>
      <c r="BX149" s="211"/>
      <c r="BY149" s="211"/>
      <c r="BZ149" s="211"/>
      <c r="CA149" s="211"/>
      <c r="CB149" s="211"/>
      <c r="CC149" s="211"/>
      <c r="CD149" s="211"/>
      <c r="CE149" s="211"/>
      <c r="CF149" s="211"/>
      <c r="CG149" s="211"/>
      <c r="CH149" s="211"/>
      <c r="CI149" s="211"/>
      <c r="CJ149" s="211"/>
      <c r="CK149" s="211"/>
      <c r="CL149" s="211"/>
      <c r="CM149" s="211"/>
      <c r="CN149" s="211"/>
      <c r="CO149" s="211"/>
      <c r="CP149" s="211"/>
      <c r="CQ149" s="211"/>
      <c r="CR149" s="211"/>
      <c r="CS149" s="211"/>
      <c r="CT149" s="211"/>
      <c r="CU149" s="211"/>
      <c r="CV149" s="211"/>
      <c r="CW149" s="211"/>
      <c r="CX149" s="211"/>
      <c r="CY149" s="211"/>
      <c r="CZ149" s="211"/>
      <c r="DA149" s="211"/>
      <c r="DB149" s="211"/>
      <c r="DC149" s="211"/>
      <c r="DD149" s="211"/>
      <c r="DE149" s="211"/>
      <c r="DF149" s="211"/>
      <c r="DG149" s="211"/>
      <c r="DH149" s="211"/>
      <c r="DI149" s="211"/>
      <c r="DJ149" s="211"/>
      <c r="DK149" s="211"/>
      <c r="DL149" s="211"/>
      <c r="DM149" s="211"/>
      <c r="DN149" s="211"/>
      <c r="DO149" s="211"/>
      <c r="DP149" s="211"/>
      <c r="DQ149" s="211"/>
      <c r="DR149" s="211"/>
      <c r="DS149" s="211"/>
      <c r="DT149" s="211"/>
      <c r="DU149" s="211"/>
      <c r="DV149" s="211"/>
      <c r="DW149" s="211"/>
      <c r="DX149" s="211"/>
      <c r="DY149" s="211"/>
      <c r="DZ149" s="211"/>
      <c r="EA149" s="211"/>
      <c r="EB149" s="211"/>
      <c r="EC149" s="211"/>
      <c r="ED149" s="211"/>
      <c r="EE149" s="211"/>
      <c r="EF149" s="211"/>
      <c r="EG149" s="211"/>
      <c r="EH149" s="211"/>
      <c r="EI149" s="211"/>
      <c r="EJ149" s="211"/>
      <c r="EK149" s="211"/>
      <c r="EL149" s="211"/>
      <c r="EM149" s="211"/>
      <c r="EN149" s="211"/>
      <c r="EO149" s="211"/>
      <c r="EP149" s="211"/>
      <c r="EQ149" s="211"/>
      <c r="ER149" s="211"/>
      <c r="ES149" s="211"/>
      <c r="ET149" s="211"/>
      <c r="EU149" s="211"/>
      <c r="EV149" s="211"/>
      <c r="EW149" s="211"/>
      <c r="EX149" s="211"/>
      <c r="EY149" s="211"/>
      <c r="EZ149" s="211"/>
      <c r="FA149" s="211"/>
      <c r="FB149" s="211"/>
      <c r="FC149" s="211"/>
      <c r="FD149" s="211"/>
      <c r="FE149" s="211"/>
      <c r="FF149" s="211"/>
      <c r="FG149" s="211"/>
      <c r="FH149" s="211"/>
      <c r="FI149" s="211"/>
      <c r="FJ149" s="211"/>
      <c r="FK149" s="211"/>
      <c r="FL149" s="211"/>
      <c r="FM149" s="211"/>
      <c r="FN149" s="211"/>
      <c r="FO149" s="211"/>
      <c r="FP149" s="211"/>
      <c r="FQ149" s="211"/>
      <c r="FR149" s="211"/>
      <c r="FS149" s="211"/>
      <c r="FT149" s="211"/>
      <c r="FU149" s="211"/>
      <c r="FV149" s="211"/>
      <c r="FW149" s="211"/>
      <c r="FX149" s="211"/>
      <c r="FY149" s="211"/>
      <c r="FZ149" s="211"/>
      <c r="GA149" s="211"/>
      <c r="GB149" s="211"/>
      <c r="GC149" s="211"/>
      <c r="GD149" s="211"/>
      <c r="GE149" s="211"/>
      <c r="GF149" s="211"/>
      <c r="GG149" s="211"/>
      <c r="GH149" s="211"/>
      <c r="GI149" s="211"/>
      <c r="GJ149" s="211"/>
      <c r="GK149" s="211"/>
      <c r="GL149" s="211"/>
      <c r="GM149" s="211"/>
      <c r="GN149" s="211"/>
      <c r="GO149" s="211"/>
      <c r="GP149" s="211"/>
      <c r="GQ149" s="211"/>
      <c r="GR149" s="211"/>
      <c r="GS149" s="211"/>
      <c r="GT149" s="211"/>
      <c r="GU149" s="211"/>
      <c r="GV149" s="211"/>
      <c r="GW149" s="211"/>
      <c r="GX149" s="211"/>
      <c r="GY149" s="211"/>
      <c r="GZ149" s="211"/>
      <c r="HA149" s="211"/>
      <c r="HB149" s="211"/>
      <c r="HC149" s="211"/>
      <c r="HD149" s="211"/>
      <c r="HE149" s="211"/>
      <c r="HF149" s="211"/>
      <c r="HG149" s="211"/>
      <c r="HH149" s="211"/>
      <c r="HI149" s="211"/>
      <c r="HJ149" s="211"/>
      <c r="HK149" s="211"/>
      <c r="HL149" s="211"/>
      <c r="HM149" s="211"/>
      <c r="HN149" s="211"/>
      <c r="HO149" s="211"/>
      <c r="HP149" s="211"/>
      <c r="HQ149" s="211"/>
      <c r="HR149" s="211"/>
      <c r="HS149" s="211"/>
      <c r="HT149" s="211"/>
      <c r="HU149" s="211"/>
      <c r="HV149" s="211"/>
      <c r="HW149" s="211"/>
      <c r="HX149" s="211"/>
      <c r="HY149" s="211"/>
      <c r="HZ149" s="211"/>
      <c r="IA149" s="211"/>
      <c r="IB149" s="211"/>
      <c r="IC149" s="211"/>
      <c r="ID149" s="211"/>
      <c r="IE149" s="211"/>
      <c r="IF149" s="211"/>
      <c r="IG149" s="211"/>
    </row>
    <row r="150" spans="1:241" s="210" customFormat="1" ht="11.25" outlineLevel="1" x14ac:dyDescent="0.2">
      <c r="A150" s="340"/>
      <c r="B150" s="341"/>
      <c r="C150" s="212" t="s">
        <v>1541</v>
      </c>
      <c r="D150" s="190">
        <v>219</v>
      </c>
      <c r="E150" s="190">
        <v>0</v>
      </c>
      <c r="F150" s="190">
        <v>0</v>
      </c>
      <c r="G150" s="161">
        <f t="shared" si="14"/>
        <v>0</v>
      </c>
      <c r="H150" s="376"/>
      <c r="I150" s="329"/>
      <c r="J150" s="329"/>
      <c r="K150" s="329"/>
      <c r="L150" s="329"/>
      <c r="M150" s="330"/>
      <c r="N150" s="295"/>
      <c r="O150" s="296"/>
      <c r="P150" s="211"/>
      <c r="Q150" s="211"/>
      <c r="R150" s="211"/>
      <c r="S150" s="211"/>
      <c r="T150" s="211"/>
      <c r="U150" s="211"/>
      <c r="V150" s="211"/>
      <c r="W150" s="211"/>
      <c r="X150" s="211"/>
      <c r="Y150" s="211"/>
      <c r="Z150" s="211"/>
      <c r="AA150" s="211"/>
      <c r="AB150" s="211"/>
      <c r="AC150" s="211"/>
      <c r="AD150" s="211"/>
      <c r="AE150" s="211"/>
      <c r="AF150" s="211"/>
      <c r="AG150" s="211"/>
      <c r="AH150" s="211"/>
      <c r="AI150" s="211"/>
      <c r="AJ150" s="211"/>
      <c r="AK150" s="211"/>
      <c r="AL150" s="211"/>
      <c r="AM150" s="211"/>
      <c r="AN150" s="211"/>
      <c r="AO150" s="211"/>
      <c r="AP150" s="211"/>
      <c r="AQ150" s="211"/>
      <c r="AR150" s="211"/>
      <c r="AS150" s="211"/>
      <c r="AT150" s="211"/>
      <c r="AU150" s="211"/>
      <c r="AV150" s="211"/>
      <c r="AW150" s="211"/>
      <c r="AX150" s="211"/>
      <c r="AY150" s="211"/>
      <c r="AZ150" s="211"/>
      <c r="BA150" s="211"/>
      <c r="BB150" s="211"/>
      <c r="BC150" s="211"/>
      <c r="BD150" s="211"/>
      <c r="BE150" s="211"/>
      <c r="BF150" s="211"/>
      <c r="BG150" s="211"/>
      <c r="BH150" s="211"/>
      <c r="BI150" s="211"/>
      <c r="BJ150" s="211"/>
      <c r="BK150" s="211"/>
      <c r="BL150" s="211"/>
      <c r="BM150" s="211"/>
      <c r="BN150" s="211"/>
      <c r="BO150" s="211"/>
      <c r="BP150" s="211"/>
      <c r="BQ150" s="211"/>
      <c r="BR150" s="211"/>
      <c r="BS150" s="211"/>
      <c r="BT150" s="211"/>
      <c r="BU150" s="211"/>
      <c r="BV150" s="211"/>
      <c r="BW150" s="211"/>
      <c r="BX150" s="211"/>
      <c r="BY150" s="211"/>
      <c r="BZ150" s="211"/>
      <c r="CA150" s="211"/>
      <c r="CB150" s="211"/>
      <c r="CC150" s="211"/>
      <c r="CD150" s="211"/>
      <c r="CE150" s="211"/>
      <c r="CF150" s="211"/>
      <c r="CG150" s="211"/>
      <c r="CH150" s="211"/>
      <c r="CI150" s="211"/>
      <c r="CJ150" s="211"/>
      <c r="CK150" s="211"/>
      <c r="CL150" s="211"/>
      <c r="CM150" s="211"/>
      <c r="CN150" s="211"/>
      <c r="CO150" s="211"/>
      <c r="CP150" s="211"/>
      <c r="CQ150" s="211"/>
      <c r="CR150" s="211"/>
      <c r="CS150" s="211"/>
      <c r="CT150" s="211"/>
      <c r="CU150" s="211"/>
      <c r="CV150" s="211"/>
      <c r="CW150" s="211"/>
      <c r="CX150" s="211"/>
      <c r="CY150" s="211"/>
      <c r="CZ150" s="211"/>
      <c r="DA150" s="211"/>
      <c r="DB150" s="211"/>
      <c r="DC150" s="211"/>
      <c r="DD150" s="211"/>
      <c r="DE150" s="211"/>
      <c r="DF150" s="211"/>
      <c r="DG150" s="211"/>
      <c r="DH150" s="211"/>
      <c r="DI150" s="211"/>
      <c r="DJ150" s="211"/>
      <c r="DK150" s="211"/>
      <c r="DL150" s="211"/>
      <c r="DM150" s="211"/>
      <c r="DN150" s="211"/>
      <c r="DO150" s="211"/>
      <c r="DP150" s="211"/>
      <c r="DQ150" s="211"/>
      <c r="DR150" s="211"/>
      <c r="DS150" s="211"/>
      <c r="DT150" s="211"/>
      <c r="DU150" s="211"/>
      <c r="DV150" s="211"/>
      <c r="DW150" s="211"/>
      <c r="DX150" s="211"/>
      <c r="DY150" s="211"/>
      <c r="DZ150" s="211"/>
      <c r="EA150" s="211"/>
      <c r="EB150" s="211"/>
      <c r="EC150" s="211"/>
      <c r="ED150" s="211"/>
      <c r="EE150" s="211"/>
      <c r="EF150" s="211"/>
      <c r="EG150" s="211"/>
      <c r="EH150" s="211"/>
      <c r="EI150" s="211"/>
      <c r="EJ150" s="211"/>
      <c r="EK150" s="211"/>
      <c r="EL150" s="211"/>
      <c r="EM150" s="211"/>
      <c r="EN150" s="211"/>
      <c r="EO150" s="211"/>
      <c r="EP150" s="211"/>
      <c r="EQ150" s="211"/>
      <c r="ER150" s="211"/>
      <c r="ES150" s="211"/>
      <c r="ET150" s="211"/>
      <c r="EU150" s="211"/>
      <c r="EV150" s="211"/>
      <c r="EW150" s="211"/>
      <c r="EX150" s="211"/>
      <c r="EY150" s="211"/>
      <c r="EZ150" s="211"/>
      <c r="FA150" s="211"/>
      <c r="FB150" s="211"/>
      <c r="FC150" s="211"/>
      <c r="FD150" s="211"/>
      <c r="FE150" s="211"/>
      <c r="FF150" s="211"/>
      <c r="FG150" s="211"/>
      <c r="FH150" s="211"/>
      <c r="FI150" s="211"/>
      <c r="FJ150" s="211"/>
      <c r="FK150" s="211"/>
      <c r="FL150" s="211"/>
      <c r="FM150" s="211"/>
      <c r="FN150" s="211"/>
      <c r="FO150" s="211"/>
      <c r="FP150" s="211"/>
      <c r="FQ150" s="211"/>
      <c r="FR150" s="211"/>
      <c r="FS150" s="211"/>
      <c r="FT150" s="211"/>
      <c r="FU150" s="211"/>
      <c r="FV150" s="211"/>
      <c r="FW150" s="211"/>
      <c r="FX150" s="211"/>
      <c r="FY150" s="211"/>
      <c r="FZ150" s="211"/>
      <c r="GA150" s="211"/>
      <c r="GB150" s="211"/>
      <c r="GC150" s="211"/>
      <c r="GD150" s="211"/>
      <c r="GE150" s="211"/>
      <c r="GF150" s="211"/>
      <c r="GG150" s="211"/>
      <c r="GH150" s="211"/>
      <c r="GI150" s="211"/>
      <c r="GJ150" s="211"/>
      <c r="GK150" s="211"/>
      <c r="GL150" s="211"/>
      <c r="GM150" s="211"/>
      <c r="GN150" s="211"/>
      <c r="GO150" s="211"/>
      <c r="GP150" s="211"/>
      <c r="GQ150" s="211"/>
      <c r="GR150" s="211"/>
      <c r="GS150" s="211"/>
      <c r="GT150" s="211"/>
      <c r="GU150" s="211"/>
      <c r="GV150" s="211"/>
      <c r="GW150" s="211"/>
      <c r="GX150" s="211"/>
      <c r="GY150" s="211"/>
      <c r="GZ150" s="211"/>
      <c r="HA150" s="211"/>
      <c r="HB150" s="211"/>
      <c r="HC150" s="211"/>
      <c r="HD150" s="211"/>
      <c r="HE150" s="211"/>
      <c r="HF150" s="211"/>
      <c r="HG150" s="211"/>
      <c r="HH150" s="211"/>
      <c r="HI150" s="211"/>
      <c r="HJ150" s="211"/>
      <c r="HK150" s="211"/>
      <c r="HL150" s="211"/>
      <c r="HM150" s="211"/>
      <c r="HN150" s="211"/>
      <c r="HO150" s="211"/>
      <c r="HP150" s="211"/>
      <c r="HQ150" s="211"/>
      <c r="HR150" s="211"/>
      <c r="HS150" s="211"/>
      <c r="HT150" s="211"/>
      <c r="HU150" s="211"/>
      <c r="HV150" s="211"/>
      <c r="HW150" s="211"/>
      <c r="HX150" s="211"/>
      <c r="HY150" s="211"/>
      <c r="HZ150" s="211"/>
      <c r="IA150" s="211"/>
      <c r="IB150" s="211"/>
      <c r="IC150" s="211"/>
      <c r="ID150" s="211"/>
      <c r="IE150" s="211"/>
      <c r="IF150" s="211"/>
      <c r="IG150" s="211"/>
    </row>
    <row r="151" spans="1:241" s="210" customFormat="1" ht="43.5" customHeight="1" outlineLevel="2" x14ac:dyDescent="0.2">
      <c r="A151" s="337" t="s">
        <v>1127</v>
      </c>
      <c r="B151" s="338" t="s">
        <v>2546</v>
      </c>
      <c r="C151" s="237" t="s">
        <v>1517</v>
      </c>
      <c r="D151" s="232">
        <v>12332.000000000002</v>
      </c>
      <c r="E151" s="232">
        <v>12278.381410000004</v>
      </c>
      <c r="F151" s="232">
        <v>12278.381410000004</v>
      </c>
      <c r="G151" s="162">
        <f t="shared" si="14"/>
        <v>0.99565207671099598</v>
      </c>
      <c r="H151" s="339" t="s">
        <v>1970</v>
      </c>
      <c r="I151" s="334">
        <v>13</v>
      </c>
      <c r="J151" s="334">
        <v>11</v>
      </c>
      <c r="K151" s="334">
        <v>2</v>
      </c>
      <c r="L151" s="334">
        <v>0</v>
      </c>
      <c r="M151" s="335">
        <f>J151/I151</f>
        <v>0.84615384615384615</v>
      </c>
      <c r="N151" s="313" t="s">
        <v>920</v>
      </c>
      <c r="O151" s="299" t="s">
        <v>2712</v>
      </c>
      <c r="P151" s="211"/>
      <c r="Q151" s="211"/>
      <c r="R151" s="211"/>
      <c r="S151" s="211"/>
      <c r="T151" s="211"/>
      <c r="U151" s="211"/>
      <c r="V151" s="211"/>
      <c r="W151" s="211"/>
      <c r="X151" s="211"/>
      <c r="Y151" s="211"/>
      <c r="Z151" s="211"/>
      <c r="AA151" s="211"/>
      <c r="AB151" s="211"/>
      <c r="AC151" s="211"/>
      <c r="AD151" s="211"/>
      <c r="AE151" s="211"/>
      <c r="AF151" s="211"/>
      <c r="AG151" s="211"/>
      <c r="AH151" s="211"/>
      <c r="AI151" s="211"/>
      <c r="AJ151" s="211"/>
      <c r="AK151" s="211"/>
      <c r="AL151" s="211"/>
      <c r="AM151" s="211"/>
      <c r="AN151" s="211"/>
      <c r="AO151" s="211"/>
      <c r="AP151" s="211"/>
      <c r="AQ151" s="211"/>
      <c r="AR151" s="211"/>
      <c r="AS151" s="211"/>
      <c r="AT151" s="211"/>
      <c r="AU151" s="211"/>
      <c r="AV151" s="211"/>
      <c r="AW151" s="211"/>
      <c r="AX151" s="211"/>
      <c r="AY151" s="211"/>
      <c r="AZ151" s="211"/>
      <c r="BA151" s="211"/>
      <c r="BB151" s="211"/>
      <c r="BC151" s="211"/>
      <c r="BD151" s="211"/>
      <c r="BE151" s="211"/>
      <c r="BF151" s="211"/>
      <c r="BG151" s="211"/>
      <c r="BH151" s="211"/>
      <c r="BI151" s="211"/>
      <c r="BJ151" s="211"/>
      <c r="BK151" s="211"/>
      <c r="BL151" s="211"/>
      <c r="BM151" s="211"/>
      <c r="BN151" s="211"/>
      <c r="BO151" s="211"/>
      <c r="BP151" s="211"/>
      <c r="BQ151" s="211"/>
      <c r="BR151" s="211"/>
      <c r="BS151" s="211"/>
      <c r="BT151" s="211"/>
      <c r="BU151" s="211"/>
      <c r="BV151" s="211"/>
      <c r="BW151" s="211"/>
      <c r="BX151" s="211"/>
      <c r="BY151" s="211"/>
      <c r="BZ151" s="211"/>
      <c r="CA151" s="211"/>
      <c r="CB151" s="211"/>
      <c r="CC151" s="211"/>
      <c r="CD151" s="211"/>
      <c r="CE151" s="211"/>
      <c r="CF151" s="211"/>
      <c r="CG151" s="211"/>
      <c r="CH151" s="211"/>
      <c r="CI151" s="211"/>
      <c r="CJ151" s="211"/>
      <c r="CK151" s="211"/>
      <c r="CL151" s="211"/>
      <c r="CM151" s="211"/>
      <c r="CN151" s="211"/>
      <c r="CO151" s="211"/>
      <c r="CP151" s="211"/>
      <c r="CQ151" s="211"/>
      <c r="CR151" s="211"/>
      <c r="CS151" s="211"/>
      <c r="CT151" s="211"/>
      <c r="CU151" s="211"/>
      <c r="CV151" s="211"/>
      <c r="CW151" s="211"/>
      <c r="CX151" s="211"/>
      <c r="CY151" s="211"/>
      <c r="CZ151" s="211"/>
      <c r="DA151" s="211"/>
      <c r="DB151" s="211"/>
      <c r="DC151" s="211"/>
      <c r="DD151" s="211"/>
      <c r="DE151" s="211"/>
      <c r="DF151" s="211"/>
      <c r="DG151" s="211"/>
      <c r="DH151" s="211"/>
      <c r="DI151" s="211"/>
      <c r="DJ151" s="211"/>
      <c r="DK151" s="211"/>
      <c r="DL151" s="211"/>
      <c r="DM151" s="211"/>
      <c r="DN151" s="211"/>
      <c r="DO151" s="211"/>
      <c r="DP151" s="211"/>
      <c r="DQ151" s="211"/>
      <c r="DR151" s="211"/>
      <c r="DS151" s="211"/>
      <c r="DT151" s="211"/>
      <c r="DU151" s="211"/>
      <c r="DV151" s="211"/>
      <c r="DW151" s="211"/>
      <c r="DX151" s="211"/>
      <c r="DY151" s="211"/>
      <c r="DZ151" s="211"/>
      <c r="EA151" s="211"/>
      <c r="EB151" s="211"/>
      <c r="EC151" s="211"/>
      <c r="ED151" s="211"/>
      <c r="EE151" s="211"/>
      <c r="EF151" s="211"/>
      <c r="EG151" s="211"/>
      <c r="EH151" s="211"/>
      <c r="EI151" s="211"/>
      <c r="EJ151" s="211"/>
      <c r="EK151" s="211"/>
      <c r="EL151" s="211"/>
      <c r="EM151" s="211"/>
      <c r="EN151" s="211"/>
      <c r="EO151" s="211"/>
      <c r="EP151" s="211"/>
      <c r="EQ151" s="211"/>
      <c r="ER151" s="211"/>
      <c r="ES151" s="211"/>
      <c r="ET151" s="211"/>
      <c r="EU151" s="211"/>
      <c r="EV151" s="211"/>
      <c r="EW151" s="211"/>
      <c r="EX151" s="211"/>
      <c r="EY151" s="211"/>
      <c r="EZ151" s="211"/>
      <c r="FA151" s="211"/>
      <c r="FB151" s="211"/>
      <c r="FC151" s="211"/>
      <c r="FD151" s="211"/>
      <c r="FE151" s="211"/>
      <c r="FF151" s="211"/>
      <c r="FG151" s="211"/>
      <c r="FH151" s="211"/>
      <c r="FI151" s="211"/>
      <c r="FJ151" s="211"/>
      <c r="FK151" s="211"/>
      <c r="FL151" s="211"/>
      <c r="FM151" s="211"/>
      <c r="FN151" s="211"/>
      <c r="FO151" s="211"/>
      <c r="FP151" s="211"/>
      <c r="FQ151" s="211"/>
      <c r="FR151" s="211"/>
      <c r="FS151" s="211"/>
      <c r="FT151" s="211"/>
      <c r="FU151" s="211"/>
      <c r="FV151" s="211"/>
      <c r="FW151" s="211"/>
      <c r="FX151" s="211"/>
      <c r="FY151" s="211"/>
      <c r="FZ151" s="211"/>
      <c r="GA151" s="211"/>
      <c r="GB151" s="211"/>
      <c r="GC151" s="211"/>
      <c r="GD151" s="211"/>
      <c r="GE151" s="211"/>
      <c r="GF151" s="211"/>
      <c r="GG151" s="211"/>
      <c r="GH151" s="211"/>
      <c r="GI151" s="211"/>
      <c r="GJ151" s="211"/>
      <c r="GK151" s="211"/>
      <c r="GL151" s="211"/>
      <c r="GM151" s="211"/>
      <c r="GN151" s="211"/>
      <c r="GO151" s="211"/>
      <c r="GP151" s="211"/>
      <c r="GQ151" s="211"/>
      <c r="GR151" s="211"/>
      <c r="GS151" s="211"/>
      <c r="GT151" s="211"/>
      <c r="GU151" s="211"/>
      <c r="GV151" s="211"/>
      <c r="GW151" s="211"/>
      <c r="GX151" s="211"/>
      <c r="GY151" s="211"/>
      <c r="GZ151" s="211"/>
      <c r="HA151" s="211"/>
      <c r="HB151" s="211"/>
      <c r="HC151" s="211"/>
      <c r="HD151" s="211"/>
      <c r="HE151" s="211"/>
      <c r="HF151" s="211"/>
      <c r="HG151" s="211"/>
      <c r="HH151" s="211"/>
      <c r="HI151" s="211"/>
      <c r="HJ151" s="211"/>
      <c r="HK151" s="211"/>
      <c r="HL151" s="211"/>
      <c r="HM151" s="211"/>
      <c r="HN151" s="211"/>
      <c r="HO151" s="211"/>
      <c r="HP151" s="211"/>
      <c r="HQ151" s="211"/>
      <c r="HR151" s="211"/>
      <c r="HS151" s="211"/>
      <c r="HT151" s="211"/>
      <c r="HU151" s="211"/>
      <c r="HV151" s="211"/>
      <c r="HW151" s="211"/>
      <c r="HX151" s="211"/>
      <c r="HY151" s="211"/>
      <c r="HZ151" s="211"/>
      <c r="IA151" s="211"/>
      <c r="IB151" s="211"/>
      <c r="IC151" s="211"/>
      <c r="ID151" s="211"/>
      <c r="IE151" s="211"/>
      <c r="IF151" s="211"/>
      <c r="IG151" s="211"/>
    </row>
    <row r="152" spans="1:241" s="210" customFormat="1" ht="43.5" customHeight="1" outlineLevel="2" x14ac:dyDescent="0.2">
      <c r="A152" s="337"/>
      <c r="B152" s="338"/>
      <c r="C152" s="237" t="s">
        <v>1507</v>
      </c>
      <c r="D152" s="232">
        <v>10012.400000000001</v>
      </c>
      <c r="E152" s="232">
        <v>9958.7814100000032</v>
      </c>
      <c r="F152" s="232">
        <v>9958.7814100000032</v>
      </c>
      <c r="G152" s="162">
        <f t="shared" si="14"/>
        <v>0.99464478147097612</v>
      </c>
      <c r="H152" s="339"/>
      <c r="I152" s="334"/>
      <c r="J152" s="334"/>
      <c r="K152" s="334"/>
      <c r="L152" s="334"/>
      <c r="M152" s="335"/>
      <c r="N152" s="313"/>
      <c r="O152" s="299"/>
      <c r="P152" s="211"/>
      <c r="Q152" s="211"/>
      <c r="R152" s="211"/>
      <c r="S152" s="211"/>
      <c r="T152" s="211"/>
      <c r="U152" s="211"/>
      <c r="V152" s="211"/>
      <c r="W152" s="211"/>
      <c r="X152" s="211"/>
      <c r="Y152" s="211"/>
      <c r="Z152" s="211"/>
      <c r="AA152" s="211"/>
      <c r="AB152" s="211"/>
      <c r="AC152" s="211"/>
      <c r="AD152" s="211"/>
      <c r="AE152" s="211"/>
      <c r="AF152" s="211"/>
      <c r="AG152" s="211"/>
      <c r="AH152" s="211"/>
      <c r="AI152" s="211"/>
      <c r="AJ152" s="211"/>
      <c r="AK152" s="211"/>
      <c r="AL152" s="211"/>
      <c r="AM152" s="211"/>
      <c r="AN152" s="211"/>
      <c r="AO152" s="211"/>
      <c r="AP152" s="211"/>
      <c r="AQ152" s="211"/>
      <c r="AR152" s="211"/>
      <c r="AS152" s="211"/>
      <c r="AT152" s="211"/>
      <c r="AU152" s="211"/>
      <c r="AV152" s="211"/>
      <c r="AW152" s="211"/>
      <c r="AX152" s="211"/>
      <c r="AY152" s="211"/>
      <c r="AZ152" s="211"/>
      <c r="BA152" s="211"/>
      <c r="BB152" s="211"/>
      <c r="BC152" s="211"/>
      <c r="BD152" s="211"/>
      <c r="BE152" s="211"/>
      <c r="BF152" s="211"/>
      <c r="BG152" s="211"/>
      <c r="BH152" s="211"/>
      <c r="BI152" s="211"/>
      <c r="BJ152" s="211"/>
      <c r="BK152" s="211"/>
      <c r="BL152" s="211"/>
      <c r="BM152" s="211"/>
      <c r="BN152" s="211"/>
      <c r="BO152" s="211"/>
      <c r="BP152" s="211"/>
      <c r="BQ152" s="211"/>
      <c r="BR152" s="211"/>
      <c r="BS152" s="211"/>
      <c r="BT152" s="211"/>
      <c r="BU152" s="211"/>
      <c r="BV152" s="211"/>
      <c r="BW152" s="211"/>
      <c r="BX152" s="211"/>
      <c r="BY152" s="211"/>
      <c r="BZ152" s="211"/>
      <c r="CA152" s="211"/>
      <c r="CB152" s="211"/>
      <c r="CC152" s="211"/>
      <c r="CD152" s="211"/>
      <c r="CE152" s="211"/>
      <c r="CF152" s="211"/>
      <c r="CG152" s="211"/>
      <c r="CH152" s="211"/>
      <c r="CI152" s="211"/>
      <c r="CJ152" s="211"/>
      <c r="CK152" s="211"/>
      <c r="CL152" s="211"/>
      <c r="CM152" s="211"/>
      <c r="CN152" s="211"/>
      <c r="CO152" s="211"/>
      <c r="CP152" s="211"/>
      <c r="CQ152" s="211"/>
      <c r="CR152" s="211"/>
      <c r="CS152" s="211"/>
      <c r="CT152" s="211"/>
      <c r="CU152" s="211"/>
      <c r="CV152" s="211"/>
      <c r="CW152" s="211"/>
      <c r="CX152" s="211"/>
      <c r="CY152" s="211"/>
      <c r="CZ152" s="211"/>
      <c r="DA152" s="211"/>
      <c r="DB152" s="211"/>
      <c r="DC152" s="211"/>
      <c r="DD152" s="211"/>
      <c r="DE152" s="211"/>
      <c r="DF152" s="211"/>
      <c r="DG152" s="211"/>
      <c r="DH152" s="211"/>
      <c r="DI152" s="211"/>
      <c r="DJ152" s="211"/>
      <c r="DK152" s="211"/>
      <c r="DL152" s="211"/>
      <c r="DM152" s="211"/>
      <c r="DN152" s="211"/>
      <c r="DO152" s="211"/>
      <c r="DP152" s="211"/>
      <c r="DQ152" s="211"/>
      <c r="DR152" s="211"/>
      <c r="DS152" s="211"/>
      <c r="DT152" s="211"/>
      <c r="DU152" s="211"/>
      <c r="DV152" s="211"/>
      <c r="DW152" s="211"/>
      <c r="DX152" s="211"/>
      <c r="DY152" s="211"/>
      <c r="DZ152" s="211"/>
      <c r="EA152" s="211"/>
      <c r="EB152" s="211"/>
      <c r="EC152" s="211"/>
      <c r="ED152" s="211"/>
      <c r="EE152" s="211"/>
      <c r="EF152" s="211"/>
      <c r="EG152" s="211"/>
      <c r="EH152" s="211"/>
      <c r="EI152" s="211"/>
      <c r="EJ152" s="211"/>
      <c r="EK152" s="211"/>
      <c r="EL152" s="211"/>
      <c r="EM152" s="211"/>
      <c r="EN152" s="211"/>
      <c r="EO152" s="211"/>
      <c r="EP152" s="211"/>
      <c r="EQ152" s="211"/>
      <c r="ER152" s="211"/>
      <c r="ES152" s="211"/>
      <c r="ET152" s="211"/>
      <c r="EU152" s="211"/>
      <c r="EV152" s="211"/>
      <c r="EW152" s="211"/>
      <c r="EX152" s="211"/>
      <c r="EY152" s="211"/>
      <c r="EZ152" s="211"/>
      <c r="FA152" s="211"/>
      <c r="FB152" s="211"/>
      <c r="FC152" s="211"/>
      <c r="FD152" s="211"/>
      <c r="FE152" s="211"/>
      <c r="FF152" s="211"/>
      <c r="FG152" s="211"/>
      <c r="FH152" s="211"/>
      <c r="FI152" s="211"/>
      <c r="FJ152" s="211"/>
      <c r="FK152" s="211"/>
      <c r="FL152" s="211"/>
      <c r="FM152" s="211"/>
      <c r="FN152" s="211"/>
      <c r="FO152" s="211"/>
      <c r="FP152" s="211"/>
      <c r="FQ152" s="211"/>
      <c r="FR152" s="211"/>
      <c r="FS152" s="211"/>
      <c r="FT152" s="211"/>
      <c r="FU152" s="211"/>
      <c r="FV152" s="211"/>
      <c r="FW152" s="211"/>
      <c r="FX152" s="211"/>
      <c r="FY152" s="211"/>
      <c r="FZ152" s="211"/>
      <c r="GA152" s="211"/>
      <c r="GB152" s="211"/>
      <c r="GC152" s="211"/>
      <c r="GD152" s="211"/>
      <c r="GE152" s="211"/>
      <c r="GF152" s="211"/>
      <c r="GG152" s="211"/>
      <c r="GH152" s="211"/>
      <c r="GI152" s="211"/>
      <c r="GJ152" s="211"/>
      <c r="GK152" s="211"/>
      <c r="GL152" s="211"/>
      <c r="GM152" s="211"/>
      <c r="GN152" s="211"/>
      <c r="GO152" s="211"/>
      <c r="GP152" s="211"/>
      <c r="GQ152" s="211"/>
      <c r="GR152" s="211"/>
      <c r="GS152" s="211"/>
      <c r="GT152" s="211"/>
      <c r="GU152" s="211"/>
      <c r="GV152" s="211"/>
      <c r="GW152" s="211"/>
      <c r="GX152" s="211"/>
      <c r="GY152" s="211"/>
      <c r="GZ152" s="211"/>
      <c r="HA152" s="211"/>
      <c r="HB152" s="211"/>
      <c r="HC152" s="211"/>
      <c r="HD152" s="211"/>
      <c r="HE152" s="211"/>
      <c r="HF152" s="211"/>
      <c r="HG152" s="211"/>
      <c r="HH152" s="211"/>
      <c r="HI152" s="211"/>
      <c r="HJ152" s="211"/>
      <c r="HK152" s="211"/>
      <c r="HL152" s="211"/>
      <c r="HM152" s="211"/>
      <c r="HN152" s="211"/>
      <c r="HO152" s="211"/>
      <c r="HP152" s="211"/>
      <c r="HQ152" s="211"/>
      <c r="HR152" s="211"/>
      <c r="HS152" s="211"/>
      <c r="HT152" s="211"/>
      <c r="HU152" s="211"/>
      <c r="HV152" s="211"/>
      <c r="HW152" s="211"/>
      <c r="HX152" s="211"/>
      <c r="HY152" s="211"/>
      <c r="HZ152" s="211"/>
      <c r="IA152" s="211"/>
      <c r="IB152" s="211"/>
      <c r="IC152" s="211"/>
      <c r="ID152" s="211"/>
      <c r="IE152" s="211"/>
      <c r="IF152" s="211"/>
      <c r="IG152" s="211"/>
    </row>
    <row r="153" spans="1:241" s="210" customFormat="1" ht="43.5" customHeight="1" outlineLevel="2" x14ac:dyDescent="0.2">
      <c r="A153" s="337"/>
      <c r="B153" s="338"/>
      <c r="C153" s="237" t="s">
        <v>1896</v>
      </c>
      <c r="D153" s="232">
        <v>2319.6</v>
      </c>
      <c r="E153" s="232">
        <v>2319.6</v>
      </c>
      <c r="F153" s="232">
        <v>2319.6</v>
      </c>
      <c r="G153" s="162">
        <f t="shared" si="14"/>
        <v>1</v>
      </c>
      <c r="H153" s="339"/>
      <c r="I153" s="334"/>
      <c r="J153" s="334"/>
      <c r="K153" s="334"/>
      <c r="L153" s="334"/>
      <c r="M153" s="335"/>
      <c r="N153" s="313"/>
      <c r="O153" s="299"/>
      <c r="P153" s="211"/>
      <c r="Q153" s="211"/>
      <c r="R153" s="211"/>
      <c r="S153" s="211"/>
      <c r="T153" s="211"/>
      <c r="U153" s="211"/>
      <c r="V153" s="211"/>
      <c r="W153" s="211"/>
      <c r="X153" s="211"/>
      <c r="Y153" s="211"/>
      <c r="Z153" s="211"/>
      <c r="AA153" s="211"/>
      <c r="AB153" s="211"/>
      <c r="AC153" s="211"/>
      <c r="AD153" s="211"/>
      <c r="AE153" s="211"/>
      <c r="AF153" s="211"/>
      <c r="AG153" s="211"/>
      <c r="AH153" s="211"/>
      <c r="AI153" s="211"/>
      <c r="AJ153" s="211"/>
      <c r="AK153" s="211"/>
      <c r="AL153" s="211"/>
      <c r="AM153" s="211"/>
      <c r="AN153" s="211"/>
      <c r="AO153" s="211"/>
      <c r="AP153" s="211"/>
      <c r="AQ153" s="211"/>
      <c r="AR153" s="211"/>
      <c r="AS153" s="211"/>
      <c r="AT153" s="211"/>
      <c r="AU153" s="211"/>
      <c r="AV153" s="211"/>
      <c r="AW153" s="211"/>
      <c r="AX153" s="211"/>
      <c r="AY153" s="211"/>
      <c r="AZ153" s="211"/>
      <c r="BA153" s="211"/>
      <c r="BB153" s="211"/>
      <c r="BC153" s="211"/>
      <c r="BD153" s="211"/>
      <c r="BE153" s="211"/>
      <c r="BF153" s="211"/>
      <c r="BG153" s="211"/>
      <c r="BH153" s="211"/>
      <c r="BI153" s="211"/>
      <c r="BJ153" s="211"/>
      <c r="BK153" s="211"/>
      <c r="BL153" s="211"/>
      <c r="BM153" s="211"/>
      <c r="BN153" s="211"/>
      <c r="BO153" s="211"/>
      <c r="BP153" s="211"/>
      <c r="BQ153" s="211"/>
      <c r="BR153" s="211"/>
      <c r="BS153" s="211"/>
      <c r="BT153" s="211"/>
      <c r="BU153" s="211"/>
      <c r="BV153" s="211"/>
      <c r="BW153" s="211"/>
      <c r="BX153" s="211"/>
      <c r="BY153" s="211"/>
      <c r="BZ153" s="211"/>
      <c r="CA153" s="211"/>
      <c r="CB153" s="211"/>
      <c r="CC153" s="211"/>
      <c r="CD153" s="211"/>
      <c r="CE153" s="211"/>
      <c r="CF153" s="211"/>
      <c r="CG153" s="211"/>
      <c r="CH153" s="211"/>
      <c r="CI153" s="211"/>
      <c r="CJ153" s="211"/>
      <c r="CK153" s="211"/>
      <c r="CL153" s="211"/>
      <c r="CM153" s="211"/>
      <c r="CN153" s="211"/>
      <c r="CO153" s="211"/>
      <c r="CP153" s="211"/>
      <c r="CQ153" s="211"/>
      <c r="CR153" s="211"/>
      <c r="CS153" s="211"/>
      <c r="CT153" s="211"/>
      <c r="CU153" s="211"/>
      <c r="CV153" s="211"/>
      <c r="CW153" s="211"/>
      <c r="CX153" s="211"/>
      <c r="CY153" s="211"/>
      <c r="CZ153" s="211"/>
      <c r="DA153" s="211"/>
      <c r="DB153" s="211"/>
      <c r="DC153" s="211"/>
      <c r="DD153" s="211"/>
      <c r="DE153" s="211"/>
      <c r="DF153" s="211"/>
      <c r="DG153" s="211"/>
      <c r="DH153" s="211"/>
      <c r="DI153" s="211"/>
      <c r="DJ153" s="211"/>
      <c r="DK153" s="211"/>
      <c r="DL153" s="211"/>
      <c r="DM153" s="211"/>
      <c r="DN153" s="211"/>
      <c r="DO153" s="211"/>
      <c r="DP153" s="211"/>
      <c r="DQ153" s="211"/>
      <c r="DR153" s="211"/>
      <c r="DS153" s="211"/>
      <c r="DT153" s="211"/>
      <c r="DU153" s="211"/>
      <c r="DV153" s="211"/>
      <c r="DW153" s="211"/>
      <c r="DX153" s="211"/>
      <c r="DY153" s="211"/>
      <c r="DZ153" s="211"/>
      <c r="EA153" s="211"/>
      <c r="EB153" s="211"/>
      <c r="EC153" s="211"/>
      <c r="ED153" s="211"/>
      <c r="EE153" s="211"/>
      <c r="EF153" s="211"/>
      <c r="EG153" s="211"/>
      <c r="EH153" s="211"/>
      <c r="EI153" s="211"/>
      <c r="EJ153" s="211"/>
      <c r="EK153" s="211"/>
      <c r="EL153" s="211"/>
      <c r="EM153" s="211"/>
      <c r="EN153" s="211"/>
      <c r="EO153" s="211"/>
      <c r="EP153" s="211"/>
      <c r="EQ153" s="211"/>
      <c r="ER153" s="211"/>
      <c r="ES153" s="211"/>
      <c r="ET153" s="211"/>
      <c r="EU153" s="211"/>
      <c r="EV153" s="211"/>
      <c r="EW153" s="211"/>
      <c r="EX153" s="211"/>
      <c r="EY153" s="211"/>
      <c r="EZ153" s="211"/>
      <c r="FA153" s="211"/>
      <c r="FB153" s="211"/>
      <c r="FC153" s="211"/>
      <c r="FD153" s="211"/>
      <c r="FE153" s="211"/>
      <c r="FF153" s="211"/>
      <c r="FG153" s="211"/>
      <c r="FH153" s="211"/>
      <c r="FI153" s="211"/>
      <c r="FJ153" s="211"/>
      <c r="FK153" s="211"/>
      <c r="FL153" s="211"/>
      <c r="FM153" s="211"/>
      <c r="FN153" s="211"/>
      <c r="FO153" s="211"/>
      <c r="FP153" s="211"/>
      <c r="FQ153" s="211"/>
      <c r="FR153" s="211"/>
      <c r="FS153" s="211"/>
      <c r="FT153" s="211"/>
      <c r="FU153" s="211"/>
      <c r="FV153" s="211"/>
      <c r="FW153" s="211"/>
      <c r="FX153" s="211"/>
      <c r="FY153" s="211"/>
      <c r="FZ153" s="211"/>
      <c r="GA153" s="211"/>
      <c r="GB153" s="211"/>
      <c r="GC153" s="211"/>
      <c r="GD153" s="211"/>
      <c r="GE153" s="211"/>
      <c r="GF153" s="211"/>
      <c r="GG153" s="211"/>
      <c r="GH153" s="211"/>
      <c r="GI153" s="211"/>
      <c r="GJ153" s="211"/>
      <c r="GK153" s="211"/>
      <c r="GL153" s="211"/>
      <c r="GM153" s="211"/>
      <c r="GN153" s="211"/>
      <c r="GO153" s="211"/>
      <c r="GP153" s="211"/>
      <c r="GQ153" s="211"/>
      <c r="GR153" s="211"/>
      <c r="GS153" s="211"/>
      <c r="GT153" s="211"/>
      <c r="GU153" s="211"/>
      <c r="GV153" s="211"/>
      <c r="GW153" s="211"/>
      <c r="GX153" s="211"/>
      <c r="GY153" s="211"/>
      <c r="GZ153" s="211"/>
      <c r="HA153" s="211"/>
      <c r="HB153" s="211"/>
      <c r="HC153" s="211"/>
      <c r="HD153" s="211"/>
      <c r="HE153" s="211"/>
      <c r="HF153" s="211"/>
      <c r="HG153" s="211"/>
      <c r="HH153" s="211"/>
      <c r="HI153" s="211"/>
      <c r="HJ153" s="211"/>
      <c r="HK153" s="211"/>
      <c r="HL153" s="211"/>
      <c r="HM153" s="211"/>
      <c r="HN153" s="211"/>
      <c r="HO153" s="211"/>
      <c r="HP153" s="211"/>
      <c r="HQ153" s="211"/>
      <c r="HR153" s="211"/>
      <c r="HS153" s="211"/>
      <c r="HT153" s="211"/>
      <c r="HU153" s="211"/>
      <c r="HV153" s="211"/>
      <c r="HW153" s="211"/>
      <c r="HX153" s="211"/>
      <c r="HY153" s="211"/>
      <c r="HZ153" s="211"/>
      <c r="IA153" s="211"/>
      <c r="IB153" s="211"/>
      <c r="IC153" s="211"/>
      <c r="ID153" s="211"/>
      <c r="IE153" s="211"/>
      <c r="IF153" s="211"/>
      <c r="IG153" s="211"/>
    </row>
    <row r="154" spans="1:241" s="210" customFormat="1" ht="56.25" outlineLevel="2" x14ac:dyDescent="0.2">
      <c r="A154" s="237" t="s">
        <v>1128</v>
      </c>
      <c r="B154" s="238" t="s">
        <v>2545</v>
      </c>
      <c r="C154" s="237" t="s">
        <v>1507</v>
      </c>
      <c r="D154" s="232">
        <v>71.5</v>
      </c>
      <c r="E154" s="232">
        <v>71.5</v>
      </c>
      <c r="F154" s="232">
        <v>71.5</v>
      </c>
      <c r="G154" s="162">
        <f t="shared" si="14"/>
        <v>1</v>
      </c>
      <c r="H154" s="231" t="s">
        <v>1971</v>
      </c>
      <c r="I154" s="240">
        <v>1</v>
      </c>
      <c r="J154" s="240">
        <v>1</v>
      </c>
      <c r="K154" s="240">
        <v>0</v>
      </c>
      <c r="L154" s="240">
        <v>0</v>
      </c>
      <c r="M154" s="246">
        <v>1</v>
      </c>
      <c r="N154" s="271" t="s">
        <v>1972</v>
      </c>
      <c r="O154" s="268"/>
      <c r="P154" s="211"/>
      <c r="Q154" s="211"/>
      <c r="R154" s="211"/>
      <c r="S154" s="211"/>
      <c r="T154" s="211"/>
      <c r="U154" s="211"/>
      <c r="V154" s="211"/>
      <c r="W154" s="211"/>
      <c r="X154" s="211"/>
      <c r="Y154" s="211"/>
      <c r="Z154" s="211"/>
      <c r="AA154" s="211"/>
      <c r="AB154" s="211"/>
      <c r="AC154" s="211"/>
      <c r="AD154" s="211"/>
      <c r="AE154" s="211"/>
      <c r="AF154" s="211"/>
      <c r="AG154" s="211"/>
      <c r="AH154" s="211"/>
      <c r="AI154" s="211"/>
      <c r="AJ154" s="211"/>
      <c r="AK154" s="211"/>
      <c r="AL154" s="211"/>
      <c r="AM154" s="211"/>
      <c r="AN154" s="211"/>
      <c r="AO154" s="211"/>
      <c r="AP154" s="211"/>
      <c r="AQ154" s="211"/>
      <c r="AR154" s="211"/>
      <c r="AS154" s="211"/>
      <c r="AT154" s="211"/>
      <c r="AU154" s="211"/>
      <c r="AV154" s="211"/>
      <c r="AW154" s="211"/>
      <c r="AX154" s="211"/>
      <c r="AY154" s="211"/>
      <c r="AZ154" s="211"/>
      <c r="BA154" s="211"/>
      <c r="BB154" s="211"/>
      <c r="BC154" s="211"/>
      <c r="BD154" s="211"/>
      <c r="BE154" s="211"/>
      <c r="BF154" s="211"/>
      <c r="BG154" s="211"/>
      <c r="BH154" s="211"/>
      <c r="BI154" s="211"/>
      <c r="BJ154" s="211"/>
      <c r="BK154" s="211"/>
      <c r="BL154" s="211"/>
      <c r="BM154" s="211"/>
      <c r="BN154" s="211"/>
      <c r="BO154" s="211"/>
      <c r="BP154" s="211"/>
      <c r="BQ154" s="211"/>
      <c r="BR154" s="211"/>
      <c r="BS154" s="211"/>
      <c r="BT154" s="211"/>
      <c r="BU154" s="211"/>
      <c r="BV154" s="211"/>
      <c r="BW154" s="211"/>
      <c r="BX154" s="211"/>
      <c r="BY154" s="211"/>
      <c r="BZ154" s="211"/>
      <c r="CA154" s="211"/>
      <c r="CB154" s="211"/>
      <c r="CC154" s="211"/>
      <c r="CD154" s="211"/>
      <c r="CE154" s="211"/>
      <c r="CF154" s="211"/>
      <c r="CG154" s="211"/>
      <c r="CH154" s="211"/>
      <c r="CI154" s="211"/>
      <c r="CJ154" s="211"/>
      <c r="CK154" s="211"/>
      <c r="CL154" s="211"/>
      <c r="CM154" s="211"/>
      <c r="CN154" s="211"/>
      <c r="CO154" s="211"/>
      <c r="CP154" s="211"/>
      <c r="CQ154" s="211"/>
      <c r="CR154" s="211"/>
      <c r="CS154" s="211"/>
      <c r="CT154" s="211"/>
      <c r="CU154" s="211"/>
      <c r="CV154" s="211"/>
      <c r="CW154" s="211"/>
      <c r="CX154" s="211"/>
      <c r="CY154" s="211"/>
      <c r="CZ154" s="211"/>
      <c r="DA154" s="211"/>
      <c r="DB154" s="211"/>
      <c r="DC154" s="211"/>
      <c r="DD154" s="211"/>
      <c r="DE154" s="211"/>
      <c r="DF154" s="211"/>
      <c r="DG154" s="211"/>
      <c r="DH154" s="211"/>
      <c r="DI154" s="211"/>
      <c r="DJ154" s="211"/>
      <c r="DK154" s="211"/>
      <c r="DL154" s="211"/>
      <c r="DM154" s="211"/>
      <c r="DN154" s="211"/>
      <c r="DO154" s="211"/>
      <c r="DP154" s="211"/>
      <c r="DQ154" s="211"/>
      <c r="DR154" s="211"/>
      <c r="DS154" s="211"/>
      <c r="DT154" s="211"/>
      <c r="DU154" s="211"/>
      <c r="DV154" s="211"/>
      <c r="DW154" s="211"/>
      <c r="DX154" s="211"/>
      <c r="DY154" s="211"/>
      <c r="DZ154" s="211"/>
      <c r="EA154" s="211"/>
      <c r="EB154" s="211"/>
      <c r="EC154" s="211"/>
      <c r="ED154" s="211"/>
      <c r="EE154" s="211"/>
      <c r="EF154" s="211"/>
      <c r="EG154" s="211"/>
      <c r="EH154" s="211"/>
      <c r="EI154" s="211"/>
      <c r="EJ154" s="211"/>
      <c r="EK154" s="211"/>
      <c r="EL154" s="211"/>
      <c r="EM154" s="211"/>
      <c r="EN154" s="211"/>
      <c r="EO154" s="211"/>
      <c r="EP154" s="211"/>
      <c r="EQ154" s="211"/>
      <c r="ER154" s="211"/>
      <c r="ES154" s="211"/>
      <c r="ET154" s="211"/>
      <c r="EU154" s="211"/>
      <c r="EV154" s="211"/>
      <c r="EW154" s="211"/>
      <c r="EX154" s="211"/>
      <c r="EY154" s="211"/>
      <c r="EZ154" s="211"/>
      <c r="FA154" s="211"/>
      <c r="FB154" s="211"/>
      <c r="FC154" s="211"/>
      <c r="FD154" s="211"/>
      <c r="FE154" s="211"/>
      <c r="FF154" s="211"/>
      <c r="FG154" s="211"/>
      <c r="FH154" s="211"/>
      <c r="FI154" s="211"/>
      <c r="FJ154" s="211"/>
      <c r="FK154" s="211"/>
      <c r="FL154" s="211"/>
      <c r="FM154" s="211"/>
      <c r="FN154" s="211"/>
      <c r="FO154" s="211"/>
      <c r="FP154" s="211"/>
      <c r="FQ154" s="211"/>
      <c r="FR154" s="211"/>
      <c r="FS154" s="211"/>
      <c r="FT154" s="211"/>
      <c r="FU154" s="211"/>
      <c r="FV154" s="211"/>
      <c r="FW154" s="211"/>
      <c r="FX154" s="211"/>
      <c r="FY154" s="211"/>
      <c r="FZ154" s="211"/>
      <c r="GA154" s="211"/>
      <c r="GB154" s="211"/>
      <c r="GC154" s="211"/>
      <c r="GD154" s="211"/>
      <c r="GE154" s="211"/>
      <c r="GF154" s="211"/>
      <c r="GG154" s="211"/>
      <c r="GH154" s="211"/>
      <c r="GI154" s="211"/>
      <c r="GJ154" s="211"/>
      <c r="GK154" s="211"/>
      <c r="GL154" s="211"/>
      <c r="GM154" s="211"/>
      <c r="GN154" s="211"/>
      <c r="GO154" s="211"/>
      <c r="GP154" s="211"/>
      <c r="GQ154" s="211"/>
      <c r="GR154" s="211"/>
      <c r="GS154" s="211"/>
      <c r="GT154" s="211"/>
      <c r="GU154" s="211"/>
      <c r="GV154" s="211"/>
      <c r="GW154" s="211"/>
      <c r="GX154" s="211"/>
      <c r="GY154" s="211"/>
      <c r="GZ154" s="211"/>
      <c r="HA154" s="211"/>
      <c r="HB154" s="211"/>
      <c r="HC154" s="211"/>
      <c r="HD154" s="211"/>
      <c r="HE154" s="211"/>
      <c r="HF154" s="211"/>
      <c r="HG154" s="211"/>
      <c r="HH154" s="211"/>
      <c r="HI154" s="211"/>
      <c r="HJ154" s="211"/>
      <c r="HK154" s="211"/>
      <c r="HL154" s="211"/>
      <c r="HM154" s="211"/>
      <c r="HN154" s="211"/>
      <c r="HO154" s="211"/>
      <c r="HP154" s="211"/>
      <c r="HQ154" s="211"/>
      <c r="HR154" s="211"/>
      <c r="HS154" s="211"/>
      <c r="HT154" s="211"/>
      <c r="HU154" s="211"/>
      <c r="HV154" s="211"/>
      <c r="HW154" s="211"/>
      <c r="HX154" s="211"/>
      <c r="HY154" s="211"/>
      <c r="HZ154" s="211"/>
      <c r="IA154" s="211"/>
      <c r="IB154" s="211"/>
      <c r="IC154" s="211"/>
      <c r="ID154" s="211"/>
      <c r="IE154" s="211"/>
      <c r="IF154" s="211"/>
      <c r="IG154" s="211"/>
    </row>
    <row r="155" spans="1:241" s="210" customFormat="1" ht="34.5" customHeight="1" outlineLevel="2" x14ac:dyDescent="0.2">
      <c r="A155" s="370" t="s">
        <v>1129</v>
      </c>
      <c r="B155" s="339" t="s">
        <v>2544</v>
      </c>
      <c r="C155" s="237" t="s">
        <v>1517</v>
      </c>
      <c r="D155" s="232">
        <v>3623.1</v>
      </c>
      <c r="E155" s="232">
        <v>3622.9</v>
      </c>
      <c r="F155" s="232">
        <v>3622.9</v>
      </c>
      <c r="G155" s="162">
        <f t="shared" si="14"/>
        <v>0.99994479865308716</v>
      </c>
      <c r="H155" s="339" t="s">
        <v>1973</v>
      </c>
      <c r="I155" s="326">
        <v>3</v>
      </c>
      <c r="J155" s="326">
        <v>3</v>
      </c>
      <c r="K155" s="326">
        <v>0</v>
      </c>
      <c r="L155" s="326">
        <v>0</v>
      </c>
      <c r="M155" s="327">
        <f>J155/I155</f>
        <v>1</v>
      </c>
      <c r="N155" s="313" t="s">
        <v>915</v>
      </c>
      <c r="O155" s="299"/>
      <c r="P155" s="211"/>
      <c r="Q155" s="211"/>
      <c r="R155" s="211"/>
      <c r="S155" s="211"/>
      <c r="T155" s="211"/>
      <c r="U155" s="211"/>
      <c r="V155" s="211"/>
      <c r="W155" s="211"/>
      <c r="X155" s="211"/>
      <c r="Y155" s="211"/>
      <c r="Z155" s="211"/>
      <c r="AA155" s="211"/>
      <c r="AB155" s="211"/>
      <c r="AC155" s="211"/>
      <c r="AD155" s="211"/>
      <c r="AE155" s="211"/>
      <c r="AF155" s="211"/>
      <c r="AG155" s="211"/>
      <c r="AH155" s="211"/>
      <c r="AI155" s="211"/>
      <c r="AJ155" s="211"/>
      <c r="AK155" s="211"/>
      <c r="AL155" s="211"/>
      <c r="AM155" s="211"/>
      <c r="AN155" s="211"/>
      <c r="AO155" s="211"/>
      <c r="AP155" s="211"/>
      <c r="AQ155" s="211"/>
      <c r="AR155" s="211"/>
      <c r="AS155" s="211"/>
      <c r="AT155" s="211"/>
      <c r="AU155" s="211"/>
      <c r="AV155" s="211"/>
      <c r="AW155" s="211"/>
      <c r="AX155" s="211"/>
      <c r="AY155" s="211"/>
      <c r="AZ155" s="211"/>
      <c r="BA155" s="211"/>
      <c r="BB155" s="211"/>
      <c r="BC155" s="211"/>
      <c r="BD155" s="211"/>
      <c r="BE155" s="211"/>
      <c r="BF155" s="211"/>
      <c r="BG155" s="211"/>
      <c r="BH155" s="211"/>
      <c r="BI155" s="211"/>
      <c r="BJ155" s="211"/>
      <c r="BK155" s="211"/>
      <c r="BL155" s="211"/>
      <c r="BM155" s="211"/>
      <c r="BN155" s="211"/>
      <c r="BO155" s="211"/>
      <c r="BP155" s="211"/>
      <c r="BQ155" s="211"/>
      <c r="BR155" s="211"/>
      <c r="BS155" s="211"/>
      <c r="BT155" s="211"/>
      <c r="BU155" s="211"/>
      <c r="BV155" s="211"/>
      <c r="BW155" s="211"/>
      <c r="BX155" s="211"/>
      <c r="BY155" s="211"/>
      <c r="BZ155" s="211"/>
      <c r="CA155" s="211"/>
      <c r="CB155" s="211"/>
      <c r="CC155" s="211"/>
      <c r="CD155" s="211"/>
      <c r="CE155" s="211"/>
      <c r="CF155" s="211"/>
      <c r="CG155" s="211"/>
      <c r="CH155" s="211"/>
      <c r="CI155" s="211"/>
      <c r="CJ155" s="211"/>
      <c r="CK155" s="211"/>
      <c r="CL155" s="211"/>
      <c r="CM155" s="211"/>
      <c r="CN155" s="211"/>
      <c r="CO155" s="211"/>
      <c r="CP155" s="211"/>
      <c r="CQ155" s="211"/>
      <c r="CR155" s="211"/>
      <c r="CS155" s="211"/>
      <c r="CT155" s="211"/>
      <c r="CU155" s="211"/>
      <c r="CV155" s="211"/>
      <c r="CW155" s="211"/>
      <c r="CX155" s="211"/>
      <c r="CY155" s="211"/>
      <c r="CZ155" s="211"/>
      <c r="DA155" s="211"/>
      <c r="DB155" s="211"/>
      <c r="DC155" s="211"/>
      <c r="DD155" s="211"/>
      <c r="DE155" s="211"/>
      <c r="DF155" s="211"/>
      <c r="DG155" s="211"/>
      <c r="DH155" s="211"/>
      <c r="DI155" s="211"/>
      <c r="DJ155" s="211"/>
      <c r="DK155" s="211"/>
      <c r="DL155" s="211"/>
      <c r="DM155" s="211"/>
      <c r="DN155" s="211"/>
      <c r="DO155" s="211"/>
      <c r="DP155" s="211"/>
      <c r="DQ155" s="211"/>
      <c r="DR155" s="211"/>
      <c r="DS155" s="211"/>
      <c r="DT155" s="211"/>
      <c r="DU155" s="211"/>
      <c r="DV155" s="211"/>
      <c r="DW155" s="211"/>
      <c r="DX155" s="211"/>
      <c r="DY155" s="211"/>
      <c r="DZ155" s="211"/>
      <c r="EA155" s="211"/>
      <c r="EB155" s="211"/>
      <c r="EC155" s="211"/>
      <c r="ED155" s="211"/>
      <c r="EE155" s="211"/>
      <c r="EF155" s="211"/>
      <c r="EG155" s="211"/>
      <c r="EH155" s="211"/>
      <c r="EI155" s="211"/>
      <c r="EJ155" s="211"/>
      <c r="EK155" s="211"/>
      <c r="EL155" s="211"/>
      <c r="EM155" s="211"/>
      <c r="EN155" s="211"/>
      <c r="EO155" s="211"/>
      <c r="EP155" s="211"/>
      <c r="EQ155" s="211"/>
      <c r="ER155" s="211"/>
      <c r="ES155" s="211"/>
      <c r="ET155" s="211"/>
      <c r="EU155" s="211"/>
      <c r="EV155" s="211"/>
      <c r="EW155" s="211"/>
      <c r="EX155" s="211"/>
      <c r="EY155" s="211"/>
      <c r="EZ155" s="211"/>
      <c r="FA155" s="211"/>
      <c r="FB155" s="211"/>
      <c r="FC155" s="211"/>
      <c r="FD155" s="211"/>
      <c r="FE155" s="211"/>
      <c r="FF155" s="211"/>
      <c r="FG155" s="211"/>
      <c r="FH155" s="211"/>
      <c r="FI155" s="211"/>
      <c r="FJ155" s="211"/>
      <c r="FK155" s="211"/>
      <c r="FL155" s="211"/>
      <c r="FM155" s="211"/>
      <c r="FN155" s="211"/>
      <c r="FO155" s="211"/>
      <c r="FP155" s="211"/>
      <c r="FQ155" s="211"/>
      <c r="FR155" s="211"/>
      <c r="FS155" s="211"/>
      <c r="FT155" s="211"/>
      <c r="FU155" s="211"/>
      <c r="FV155" s="211"/>
      <c r="FW155" s="211"/>
      <c r="FX155" s="211"/>
      <c r="FY155" s="211"/>
      <c r="FZ155" s="211"/>
      <c r="GA155" s="211"/>
      <c r="GB155" s="211"/>
      <c r="GC155" s="211"/>
      <c r="GD155" s="211"/>
      <c r="GE155" s="211"/>
      <c r="GF155" s="211"/>
      <c r="GG155" s="211"/>
      <c r="GH155" s="211"/>
      <c r="GI155" s="211"/>
      <c r="GJ155" s="211"/>
      <c r="GK155" s="211"/>
      <c r="GL155" s="211"/>
      <c r="GM155" s="211"/>
      <c r="GN155" s="211"/>
      <c r="GO155" s="211"/>
      <c r="GP155" s="211"/>
      <c r="GQ155" s="211"/>
      <c r="GR155" s="211"/>
      <c r="GS155" s="211"/>
      <c r="GT155" s="211"/>
      <c r="GU155" s="211"/>
      <c r="GV155" s="211"/>
      <c r="GW155" s="211"/>
      <c r="GX155" s="211"/>
      <c r="GY155" s="211"/>
      <c r="GZ155" s="211"/>
      <c r="HA155" s="211"/>
      <c r="HB155" s="211"/>
      <c r="HC155" s="211"/>
      <c r="HD155" s="211"/>
      <c r="HE155" s="211"/>
      <c r="HF155" s="211"/>
      <c r="HG155" s="211"/>
      <c r="HH155" s="211"/>
      <c r="HI155" s="211"/>
      <c r="HJ155" s="211"/>
      <c r="HK155" s="211"/>
      <c r="HL155" s="211"/>
      <c r="HM155" s="211"/>
      <c r="HN155" s="211"/>
      <c r="HO155" s="211"/>
      <c r="HP155" s="211"/>
      <c r="HQ155" s="211"/>
      <c r="HR155" s="211"/>
      <c r="HS155" s="211"/>
      <c r="HT155" s="211"/>
      <c r="HU155" s="211"/>
      <c r="HV155" s="211"/>
      <c r="HW155" s="211"/>
      <c r="HX155" s="211"/>
      <c r="HY155" s="211"/>
      <c r="HZ155" s="211"/>
      <c r="IA155" s="211"/>
      <c r="IB155" s="211"/>
      <c r="IC155" s="211"/>
      <c r="ID155" s="211"/>
      <c r="IE155" s="211"/>
      <c r="IF155" s="211"/>
      <c r="IG155" s="211"/>
    </row>
    <row r="156" spans="1:241" s="210" customFormat="1" ht="34.5" customHeight="1" outlineLevel="2" x14ac:dyDescent="0.2">
      <c r="A156" s="370"/>
      <c r="B156" s="339"/>
      <c r="C156" s="237" t="s">
        <v>1507</v>
      </c>
      <c r="D156" s="232">
        <v>1873.1</v>
      </c>
      <c r="E156" s="232">
        <v>1872.9</v>
      </c>
      <c r="F156" s="232">
        <v>1872.9</v>
      </c>
      <c r="G156" s="162">
        <f t="shared" si="14"/>
        <v>0.99989322513480339</v>
      </c>
      <c r="H156" s="339"/>
      <c r="I156" s="326"/>
      <c r="J156" s="326"/>
      <c r="K156" s="326"/>
      <c r="L156" s="326"/>
      <c r="M156" s="327"/>
      <c r="N156" s="313"/>
      <c r="O156" s="299"/>
      <c r="P156" s="211"/>
      <c r="Q156" s="211"/>
      <c r="R156" s="211"/>
      <c r="S156" s="211"/>
      <c r="T156" s="211"/>
      <c r="U156" s="211"/>
      <c r="V156" s="211"/>
      <c r="W156" s="211"/>
      <c r="X156" s="211"/>
      <c r="Y156" s="211"/>
      <c r="Z156" s="211"/>
      <c r="AA156" s="211"/>
      <c r="AB156" s="211"/>
      <c r="AC156" s="211"/>
      <c r="AD156" s="211"/>
      <c r="AE156" s="211"/>
      <c r="AF156" s="211"/>
      <c r="AG156" s="211"/>
      <c r="AH156" s="211"/>
      <c r="AI156" s="211"/>
      <c r="AJ156" s="211"/>
      <c r="AK156" s="211"/>
      <c r="AL156" s="211"/>
      <c r="AM156" s="211"/>
      <c r="AN156" s="211"/>
      <c r="AO156" s="211"/>
      <c r="AP156" s="211"/>
      <c r="AQ156" s="211"/>
      <c r="AR156" s="211"/>
      <c r="AS156" s="211"/>
      <c r="AT156" s="211"/>
      <c r="AU156" s="211"/>
      <c r="AV156" s="211"/>
      <c r="AW156" s="211"/>
      <c r="AX156" s="211"/>
      <c r="AY156" s="211"/>
      <c r="AZ156" s="211"/>
      <c r="BA156" s="211"/>
      <c r="BB156" s="211"/>
      <c r="BC156" s="211"/>
      <c r="BD156" s="211"/>
      <c r="BE156" s="211"/>
      <c r="BF156" s="211"/>
      <c r="BG156" s="211"/>
      <c r="BH156" s="211"/>
      <c r="BI156" s="211"/>
      <c r="BJ156" s="211"/>
      <c r="BK156" s="211"/>
      <c r="BL156" s="211"/>
      <c r="BM156" s="211"/>
      <c r="BN156" s="211"/>
      <c r="BO156" s="211"/>
      <c r="BP156" s="211"/>
      <c r="BQ156" s="211"/>
      <c r="BR156" s="211"/>
      <c r="BS156" s="211"/>
      <c r="BT156" s="211"/>
      <c r="BU156" s="211"/>
      <c r="BV156" s="211"/>
      <c r="BW156" s="211"/>
      <c r="BX156" s="211"/>
      <c r="BY156" s="211"/>
      <c r="BZ156" s="211"/>
      <c r="CA156" s="211"/>
      <c r="CB156" s="211"/>
      <c r="CC156" s="211"/>
      <c r="CD156" s="211"/>
      <c r="CE156" s="211"/>
      <c r="CF156" s="211"/>
      <c r="CG156" s="211"/>
      <c r="CH156" s="211"/>
      <c r="CI156" s="211"/>
      <c r="CJ156" s="211"/>
      <c r="CK156" s="211"/>
      <c r="CL156" s="211"/>
      <c r="CM156" s="211"/>
      <c r="CN156" s="211"/>
      <c r="CO156" s="211"/>
      <c r="CP156" s="211"/>
      <c r="CQ156" s="211"/>
      <c r="CR156" s="211"/>
      <c r="CS156" s="211"/>
      <c r="CT156" s="211"/>
      <c r="CU156" s="211"/>
      <c r="CV156" s="211"/>
      <c r="CW156" s="211"/>
      <c r="CX156" s="211"/>
      <c r="CY156" s="211"/>
      <c r="CZ156" s="211"/>
      <c r="DA156" s="211"/>
      <c r="DB156" s="211"/>
      <c r="DC156" s="211"/>
      <c r="DD156" s="211"/>
      <c r="DE156" s="211"/>
      <c r="DF156" s="211"/>
      <c r="DG156" s="211"/>
      <c r="DH156" s="211"/>
      <c r="DI156" s="211"/>
      <c r="DJ156" s="211"/>
      <c r="DK156" s="211"/>
      <c r="DL156" s="211"/>
      <c r="DM156" s="211"/>
      <c r="DN156" s="211"/>
      <c r="DO156" s="211"/>
      <c r="DP156" s="211"/>
      <c r="DQ156" s="211"/>
      <c r="DR156" s="211"/>
      <c r="DS156" s="211"/>
      <c r="DT156" s="211"/>
      <c r="DU156" s="211"/>
      <c r="DV156" s="211"/>
      <c r="DW156" s="211"/>
      <c r="DX156" s="211"/>
      <c r="DY156" s="211"/>
      <c r="DZ156" s="211"/>
      <c r="EA156" s="211"/>
      <c r="EB156" s="211"/>
      <c r="EC156" s="211"/>
      <c r="ED156" s="211"/>
      <c r="EE156" s="211"/>
      <c r="EF156" s="211"/>
      <c r="EG156" s="211"/>
      <c r="EH156" s="211"/>
      <c r="EI156" s="211"/>
      <c r="EJ156" s="211"/>
      <c r="EK156" s="211"/>
      <c r="EL156" s="211"/>
      <c r="EM156" s="211"/>
      <c r="EN156" s="211"/>
      <c r="EO156" s="211"/>
      <c r="EP156" s="211"/>
      <c r="EQ156" s="211"/>
      <c r="ER156" s="211"/>
      <c r="ES156" s="211"/>
      <c r="ET156" s="211"/>
      <c r="EU156" s="211"/>
      <c r="EV156" s="211"/>
      <c r="EW156" s="211"/>
      <c r="EX156" s="211"/>
      <c r="EY156" s="211"/>
      <c r="EZ156" s="211"/>
      <c r="FA156" s="211"/>
      <c r="FB156" s="211"/>
      <c r="FC156" s="211"/>
      <c r="FD156" s="211"/>
      <c r="FE156" s="211"/>
      <c r="FF156" s="211"/>
      <c r="FG156" s="211"/>
      <c r="FH156" s="211"/>
      <c r="FI156" s="211"/>
      <c r="FJ156" s="211"/>
      <c r="FK156" s="211"/>
      <c r="FL156" s="211"/>
      <c r="FM156" s="211"/>
      <c r="FN156" s="211"/>
      <c r="FO156" s="211"/>
      <c r="FP156" s="211"/>
      <c r="FQ156" s="211"/>
      <c r="FR156" s="211"/>
      <c r="FS156" s="211"/>
      <c r="FT156" s="211"/>
      <c r="FU156" s="211"/>
      <c r="FV156" s="211"/>
      <c r="FW156" s="211"/>
      <c r="FX156" s="211"/>
      <c r="FY156" s="211"/>
      <c r="FZ156" s="211"/>
      <c r="GA156" s="211"/>
      <c r="GB156" s="211"/>
      <c r="GC156" s="211"/>
      <c r="GD156" s="211"/>
      <c r="GE156" s="211"/>
      <c r="GF156" s="211"/>
      <c r="GG156" s="211"/>
      <c r="GH156" s="211"/>
      <c r="GI156" s="211"/>
      <c r="GJ156" s="211"/>
      <c r="GK156" s="211"/>
      <c r="GL156" s="211"/>
      <c r="GM156" s="211"/>
      <c r="GN156" s="211"/>
      <c r="GO156" s="211"/>
      <c r="GP156" s="211"/>
      <c r="GQ156" s="211"/>
      <c r="GR156" s="211"/>
      <c r="GS156" s="211"/>
      <c r="GT156" s="211"/>
      <c r="GU156" s="211"/>
      <c r="GV156" s="211"/>
      <c r="GW156" s="211"/>
      <c r="GX156" s="211"/>
      <c r="GY156" s="211"/>
      <c r="GZ156" s="211"/>
      <c r="HA156" s="211"/>
      <c r="HB156" s="211"/>
      <c r="HC156" s="211"/>
      <c r="HD156" s="211"/>
      <c r="HE156" s="211"/>
      <c r="HF156" s="211"/>
      <c r="HG156" s="211"/>
      <c r="HH156" s="211"/>
      <c r="HI156" s="211"/>
      <c r="HJ156" s="211"/>
      <c r="HK156" s="211"/>
      <c r="HL156" s="211"/>
      <c r="HM156" s="211"/>
      <c r="HN156" s="211"/>
      <c r="HO156" s="211"/>
      <c r="HP156" s="211"/>
      <c r="HQ156" s="211"/>
      <c r="HR156" s="211"/>
      <c r="HS156" s="211"/>
      <c r="HT156" s="211"/>
      <c r="HU156" s="211"/>
      <c r="HV156" s="211"/>
      <c r="HW156" s="211"/>
      <c r="HX156" s="211"/>
      <c r="HY156" s="211"/>
      <c r="HZ156" s="211"/>
      <c r="IA156" s="211"/>
      <c r="IB156" s="211"/>
      <c r="IC156" s="211"/>
      <c r="ID156" s="211"/>
      <c r="IE156" s="211"/>
      <c r="IF156" s="211"/>
      <c r="IG156" s="211"/>
    </row>
    <row r="157" spans="1:241" s="210" customFormat="1" ht="34.5" customHeight="1" outlineLevel="2" x14ac:dyDescent="0.2">
      <c r="A157" s="370"/>
      <c r="B157" s="339"/>
      <c r="C157" s="237" t="s">
        <v>1896</v>
      </c>
      <c r="D157" s="232">
        <v>1750</v>
      </c>
      <c r="E157" s="232">
        <v>1750</v>
      </c>
      <c r="F157" s="232">
        <v>1750</v>
      </c>
      <c r="G157" s="162">
        <f t="shared" si="14"/>
        <v>1</v>
      </c>
      <c r="H157" s="339"/>
      <c r="I157" s="326"/>
      <c r="J157" s="326"/>
      <c r="K157" s="326"/>
      <c r="L157" s="326"/>
      <c r="M157" s="327"/>
      <c r="N157" s="313"/>
      <c r="O157" s="299"/>
      <c r="P157" s="211"/>
      <c r="Q157" s="211"/>
      <c r="R157" s="211"/>
      <c r="S157" s="211"/>
      <c r="T157" s="211"/>
      <c r="U157" s="211"/>
      <c r="V157" s="211"/>
      <c r="W157" s="211"/>
      <c r="X157" s="211"/>
      <c r="Y157" s="211"/>
      <c r="Z157" s="211"/>
      <c r="AA157" s="211"/>
      <c r="AB157" s="211"/>
      <c r="AC157" s="211"/>
      <c r="AD157" s="211"/>
      <c r="AE157" s="211"/>
      <c r="AF157" s="211"/>
      <c r="AG157" s="211"/>
      <c r="AH157" s="211"/>
      <c r="AI157" s="211"/>
      <c r="AJ157" s="211"/>
      <c r="AK157" s="211"/>
      <c r="AL157" s="211"/>
      <c r="AM157" s="211"/>
      <c r="AN157" s="211"/>
      <c r="AO157" s="211"/>
      <c r="AP157" s="211"/>
      <c r="AQ157" s="211"/>
      <c r="AR157" s="211"/>
      <c r="AS157" s="211"/>
      <c r="AT157" s="211"/>
      <c r="AU157" s="211"/>
      <c r="AV157" s="211"/>
      <c r="AW157" s="211"/>
      <c r="AX157" s="211"/>
      <c r="AY157" s="211"/>
      <c r="AZ157" s="211"/>
      <c r="BA157" s="211"/>
      <c r="BB157" s="211"/>
      <c r="BC157" s="211"/>
      <c r="BD157" s="211"/>
      <c r="BE157" s="211"/>
      <c r="BF157" s="211"/>
      <c r="BG157" s="211"/>
      <c r="BH157" s="211"/>
      <c r="BI157" s="211"/>
      <c r="BJ157" s="211"/>
      <c r="BK157" s="211"/>
      <c r="BL157" s="211"/>
      <c r="BM157" s="211"/>
      <c r="BN157" s="211"/>
      <c r="BO157" s="211"/>
      <c r="BP157" s="211"/>
      <c r="BQ157" s="211"/>
      <c r="BR157" s="211"/>
      <c r="BS157" s="211"/>
      <c r="BT157" s="211"/>
      <c r="BU157" s="211"/>
      <c r="BV157" s="211"/>
      <c r="BW157" s="211"/>
      <c r="BX157" s="211"/>
      <c r="BY157" s="211"/>
      <c r="BZ157" s="211"/>
      <c r="CA157" s="211"/>
      <c r="CB157" s="211"/>
      <c r="CC157" s="211"/>
      <c r="CD157" s="211"/>
      <c r="CE157" s="211"/>
      <c r="CF157" s="211"/>
      <c r="CG157" s="211"/>
      <c r="CH157" s="211"/>
      <c r="CI157" s="211"/>
      <c r="CJ157" s="211"/>
      <c r="CK157" s="211"/>
      <c r="CL157" s="211"/>
      <c r="CM157" s="211"/>
      <c r="CN157" s="211"/>
      <c r="CO157" s="211"/>
      <c r="CP157" s="211"/>
      <c r="CQ157" s="211"/>
      <c r="CR157" s="211"/>
      <c r="CS157" s="211"/>
      <c r="CT157" s="211"/>
      <c r="CU157" s="211"/>
      <c r="CV157" s="211"/>
      <c r="CW157" s="211"/>
      <c r="CX157" s="211"/>
      <c r="CY157" s="211"/>
      <c r="CZ157" s="211"/>
      <c r="DA157" s="211"/>
      <c r="DB157" s="211"/>
      <c r="DC157" s="211"/>
      <c r="DD157" s="211"/>
      <c r="DE157" s="211"/>
      <c r="DF157" s="211"/>
      <c r="DG157" s="211"/>
      <c r="DH157" s="211"/>
      <c r="DI157" s="211"/>
      <c r="DJ157" s="211"/>
      <c r="DK157" s="211"/>
      <c r="DL157" s="211"/>
      <c r="DM157" s="211"/>
      <c r="DN157" s="211"/>
      <c r="DO157" s="211"/>
      <c r="DP157" s="211"/>
      <c r="DQ157" s="211"/>
      <c r="DR157" s="211"/>
      <c r="DS157" s="211"/>
      <c r="DT157" s="211"/>
      <c r="DU157" s="211"/>
      <c r="DV157" s="211"/>
      <c r="DW157" s="211"/>
      <c r="DX157" s="211"/>
      <c r="DY157" s="211"/>
      <c r="DZ157" s="211"/>
      <c r="EA157" s="211"/>
      <c r="EB157" s="211"/>
      <c r="EC157" s="211"/>
      <c r="ED157" s="211"/>
      <c r="EE157" s="211"/>
      <c r="EF157" s="211"/>
      <c r="EG157" s="211"/>
      <c r="EH157" s="211"/>
      <c r="EI157" s="211"/>
      <c r="EJ157" s="211"/>
      <c r="EK157" s="211"/>
      <c r="EL157" s="211"/>
      <c r="EM157" s="211"/>
      <c r="EN157" s="211"/>
      <c r="EO157" s="211"/>
      <c r="EP157" s="211"/>
      <c r="EQ157" s="211"/>
      <c r="ER157" s="211"/>
      <c r="ES157" s="211"/>
      <c r="ET157" s="211"/>
      <c r="EU157" s="211"/>
      <c r="EV157" s="211"/>
      <c r="EW157" s="211"/>
      <c r="EX157" s="211"/>
      <c r="EY157" s="211"/>
      <c r="EZ157" s="211"/>
      <c r="FA157" s="211"/>
      <c r="FB157" s="211"/>
      <c r="FC157" s="211"/>
      <c r="FD157" s="211"/>
      <c r="FE157" s="211"/>
      <c r="FF157" s="211"/>
      <c r="FG157" s="211"/>
      <c r="FH157" s="211"/>
      <c r="FI157" s="211"/>
      <c r="FJ157" s="211"/>
      <c r="FK157" s="211"/>
      <c r="FL157" s="211"/>
      <c r="FM157" s="211"/>
      <c r="FN157" s="211"/>
      <c r="FO157" s="211"/>
      <c r="FP157" s="211"/>
      <c r="FQ157" s="211"/>
      <c r="FR157" s="211"/>
      <c r="FS157" s="211"/>
      <c r="FT157" s="211"/>
      <c r="FU157" s="211"/>
      <c r="FV157" s="211"/>
      <c r="FW157" s="211"/>
      <c r="FX157" s="211"/>
      <c r="FY157" s="211"/>
      <c r="FZ157" s="211"/>
      <c r="GA157" s="211"/>
      <c r="GB157" s="211"/>
      <c r="GC157" s="211"/>
      <c r="GD157" s="211"/>
      <c r="GE157" s="211"/>
      <c r="GF157" s="211"/>
      <c r="GG157" s="211"/>
      <c r="GH157" s="211"/>
      <c r="GI157" s="211"/>
      <c r="GJ157" s="211"/>
      <c r="GK157" s="211"/>
      <c r="GL157" s="211"/>
      <c r="GM157" s="211"/>
      <c r="GN157" s="211"/>
      <c r="GO157" s="211"/>
      <c r="GP157" s="211"/>
      <c r="GQ157" s="211"/>
      <c r="GR157" s="211"/>
      <c r="GS157" s="211"/>
      <c r="GT157" s="211"/>
      <c r="GU157" s="211"/>
      <c r="GV157" s="211"/>
      <c r="GW157" s="211"/>
      <c r="GX157" s="211"/>
      <c r="GY157" s="211"/>
      <c r="GZ157" s="211"/>
      <c r="HA157" s="211"/>
      <c r="HB157" s="211"/>
      <c r="HC157" s="211"/>
      <c r="HD157" s="211"/>
      <c r="HE157" s="211"/>
      <c r="HF157" s="211"/>
      <c r="HG157" s="211"/>
      <c r="HH157" s="211"/>
      <c r="HI157" s="211"/>
      <c r="HJ157" s="211"/>
      <c r="HK157" s="211"/>
      <c r="HL157" s="211"/>
      <c r="HM157" s="211"/>
      <c r="HN157" s="211"/>
      <c r="HO157" s="211"/>
      <c r="HP157" s="211"/>
      <c r="HQ157" s="211"/>
      <c r="HR157" s="211"/>
      <c r="HS157" s="211"/>
      <c r="HT157" s="211"/>
      <c r="HU157" s="211"/>
      <c r="HV157" s="211"/>
      <c r="HW157" s="211"/>
      <c r="HX157" s="211"/>
      <c r="HY157" s="211"/>
      <c r="HZ157" s="211"/>
      <c r="IA157" s="211"/>
      <c r="IB157" s="211"/>
      <c r="IC157" s="211"/>
      <c r="ID157" s="211"/>
      <c r="IE157" s="211"/>
      <c r="IF157" s="211"/>
      <c r="IG157" s="211"/>
    </row>
    <row r="158" spans="1:241" s="210" customFormat="1" ht="30" customHeight="1" outlineLevel="2" x14ac:dyDescent="0.2">
      <c r="A158" s="337" t="s">
        <v>1130</v>
      </c>
      <c r="B158" s="338" t="s">
        <v>2543</v>
      </c>
      <c r="C158" s="237" t="s">
        <v>1517</v>
      </c>
      <c r="D158" s="232">
        <v>6664.8</v>
      </c>
      <c r="E158" s="232">
        <v>6200.939409999999</v>
      </c>
      <c r="F158" s="232">
        <v>6200.939409999999</v>
      </c>
      <c r="G158" s="162">
        <f t="shared" si="14"/>
        <v>0.93040142389869152</v>
      </c>
      <c r="H158" s="339" t="s">
        <v>1974</v>
      </c>
      <c r="I158" s="334">
        <v>22</v>
      </c>
      <c r="J158" s="334">
        <v>15</v>
      </c>
      <c r="K158" s="334">
        <v>6</v>
      </c>
      <c r="L158" s="334">
        <v>1</v>
      </c>
      <c r="M158" s="335">
        <f>J158/I158</f>
        <v>0.68181818181818177</v>
      </c>
      <c r="N158" s="313" t="s">
        <v>2593</v>
      </c>
      <c r="O158" s="299" t="s">
        <v>1975</v>
      </c>
      <c r="P158" s="211"/>
      <c r="Q158" s="211"/>
      <c r="R158" s="211"/>
      <c r="S158" s="211"/>
      <c r="T158" s="211"/>
      <c r="U158" s="211"/>
      <c r="V158" s="211"/>
      <c r="W158" s="211"/>
      <c r="X158" s="211"/>
      <c r="Y158" s="211"/>
      <c r="Z158" s="211"/>
      <c r="AA158" s="211"/>
      <c r="AB158" s="211"/>
      <c r="AC158" s="211"/>
      <c r="AD158" s="211"/>
      <c r="AE158" s="211"/>
      <c r="AF158" s="211"/>
      <c r="AG158" s="211"/>
      <c r="AH158" s="211"/>
      <c r="AI158" s="211"/>
      <c r="AJ158" s="211"/>
      <c r="AK158" s="211"/>
      <c r="AL158" s="211"/>
      <c r="AM158" s="211"/>
      <c r="AN158" s="211"/>
      <c r="AO158" s="211"/>
      <c r="AP158" s="211"/>
      <c r="AQ158" s="211"/>
      <c r="AR158" s="211"/>
      <c r="AS158" s="211"/>
      <c r="AT158" s="211"/>
      <c r="AU158" s="211"/>
      <c r="AV158" s="211"/>
      <c r="AW158" s="211"/>
      <c r="AX158" s="211"/>
      <c r="AY158" s="211"/>
      <c r="AZ158" s="211"/>
      <c r="BA158" s="211"/>
      <c r="BB158" s="211"/>
      <c r="BC158" s="211"/>
      <c r="BD158" s="211"/>
      <c r="BE158" s="211"/>
      <c r="BF158" s="211"/>
      <c r="BG158" s="211"/>
      <c r="BH158" s="211"/>
      <c r="BI158" s="211"/>
      <c r="BJ158" s="211"/>
      <c r="BK158" s="211"/>
      <c r="BL158" s="211"/>
      <c r="BM158" s="211"/>
      <c r="BN158" s="211"/>
      <c r="BO158" s="211"/>
      <c r="BP158" s="211"/>
      <c r="BQ158" s="211"/>
      <c r="BR158" s="211"/>
      <c r="BS158" s="211"/>
      <c r="BT158" s="211"/>
      <c r="BU158" s="211"/>
      <c r="BV158" s="211"/>
      <c r="BW158" s="211"/>
      <c r="BX158" s="211"/>
      <c r="BY158" s="211"/>
      <c r="BZ158" s="211"/>
      <c r="CA158" s="211"/>
      <c r="CB158" s="211"/>
      <c r="CC158" s="211"/>
      <c r="CD158" s="211"/>
      <c r="CE158" s="211"/>
      <c r="CF158" s="211"/>
      <c r="CG158" s="211"/>
      <c r="CH158" s="211"/>
      <c r="CI158" s="211"/>
      <c r="CJ158" s="211"/>
      <c r="CK158" s="211"/>
      <c r="CL158" s="211"/>
      <c r="CM158" s="211"/>
      <c r="CN158" s="211"/>
      <c r="CO158" s="211"/>
      <c r="CP158" s="211"/>
      <c r="CQ158" s="211"/>
      <c r="CR158" s="211"/>
      <c r="CS158" s="211"/>
      <c r="CT158" s="211"/>
      <c r="CU158" s="211"/>
      <c r="CV158" s="211"/>
      <c r="CW158" s="211"/>
      <c r="CX158" s="211"/>
      <c r="CY158" s="211"/>
      <c r="CZ158" s="211"/>
      <c r="DA158" s="211"/>
      <c r="DB158" s="211"/>
      <c r="DC158" s="211"/>
      <c r="DD158" s="211"/>
      <c r="DE158" s="211"/>
      <c r="DF158" s="211"/>
      <c r="DG158" s="211"/>
      <c r="DH158" s="211"/>
      <c r="DI158" s="211"/>
      <c r="DJ158" s="211"/>
      <c r="DK158" s="211"/>
      <c r="DL158" s="211"/>
      <c r="DM158" s="211"/>
      <c r="DN158" s="211"/>
      <c r="DO158" s="211"/>
      <c r="DP158" s="211"/>
      <c r="DQ158" s="211"/>
      <c r="DR158" s="211"/>
      <c r="DS158" s="211"/>
      <c r="DT158" s="211"/>
      <c r="DU158" s="211"/>
      <c r="DV158" s="211"/>
      <c r="DW158" s="211"/>
      <c r="DX158" s="211"/>
      <c r="DY158" s="211"/>
      <c r="DZ158" s="211"/>
      <c r="EA158" s="211"/>
      <c r="EB158" s="211"/>
      <c r="EC158" s="211"/>
      <c r="ED158" s="211"/>
      <c r="EE158" s="211"/>
      <c r="EF158" s="211"/>
      <c r="EG158" s="211"/>
      <c r="EH158" s="211"/>
      <c r="EI158" s="211"/>
      <c r="EJ158" s="211"/>
      <c r="EK158" s="211"/>
      <c r="EL158" s="211"/>
      <c r="EM158" s="211"/>
      <c r="EN158" s="211"/>
      <c r="EO158" s="211"/>
      <c r="EP158" s="211"/>
      <c r="EQ158" s="211"/>
      <c r="ER158" s="211"/>
      <c r="ES158" s="211"/>
      <c r="ET158" s="211"/>
      <c r="EU158" s="211"/>
      <c r="EV158" s="211"/>
      <c r="EW158" s="211"/>
      <c r="EX158" s="211"/>
      <c r="EY158" s="211"/>
      <c r="EZ158" s="211"/>
      <c r="FA158" s="211"/>
      <c r="FB158" s="211"/>
      <c r="FC158" s="211"/>
      <c r="FD158" s="211"/>
      <c r="FE158" s="211"/>
      <c r="FF158" s="211"/>
      <c r="FG158" s="211"/>
      <c r="FH158" s="211"/>
      <c r="FI158" s="211"/>
      <c r="FJ158" s="211"/>
      <c r="FK158" s="211"/>
      <c r="FL158" s="211"/>
      <c r="FM158" s="211"/>
      <c r="FN158" s="211"/>
      <c r="FO158" s="211"/>
      <c r="FP158" s="211"/>
      <c r="FQ158" s="211"/>
      <c r="FR158" s="211"/>
      <c r="FS158" s="211"/>
      <c r="FT158" s="211"/>
      <c r="FU158" s="211"/>
      <c r="FV158" s="211"/>
      <c r="FW158" s="211"/>
      <c r="FX158" s="211"/>
      <c r="FY158" s="211"/>
      <c r="FZ158" s="211"/>
      <c r="GA158" s="211"/>
      <c r="GB158" s="211"/>
      <c r="GC158" s="211"/>
      <c r="GD158" s="211"/>
      <c r="GE158" s="211"/>
      <c r="GF158" s="211"/>
      <c r="GG158" s="211"/>
      <c r="GH158" s="211"/>
      <c r="GI158" s="211"/>
      <c r="GJ158" s="211"/>
      <c r="GK158" s="211"/>
      <c r="GL158" s="211"/>
      <c r="GM158" s="211"/>
      <c r="GN158" s="211"/>
      <c r="GO158" s="211"/>
      <c r="GP158" s="211"/>
      <c r="GQ158" s="211"/>
      <c r="GR158" s="211"/>
      <c r="GS158" s="211"/>
      <c r="GT158" s="211"/>
      <c r="GU158" s="211"/>
      <c r="GV158" s="211"/>
      <c r="GW158" s="211"/>
      <c r="GX158" s="211"/>
      <c r="GY158" s="211"/>
      <c r="GZ158" s="211"/>
      <c r="HA158" s="211"/>
      <c r="HB158" s="211"/>
      <c r="HC158" s="211"/>
      <c r="HD158" s="211"/>
      <c r="HE158" s="211"/>
      <c r="HF158" s="211"/>
      <c r="HG158" s="211"/>
      <c r="HH158" s="211"/>
      <c r="HI158" s="211"/>
      <c r="HJ158" s="211"/>
      <c r="HK158" s="211"/>
      <c r="HL158" s="211"/>
      <c r="HM158" s="211"/>
      <c r="HN158" s="211"/>
      <c r="HO158" s="211"/>
      <c r="HP158" s="211"/>
      <c r="HQ158" s="211"/>
      <c r="HR158" s="211"/>
      <c r="HS158" s="211"/>
      <c r="HT158" s="211"/>
      <c r="HU158" s="211"/>
      <c r="HV158" s="211"/>
      <c r="HW158" s="211"/>
      <c r="HX158" s="211"/>
      <c r="HY158" s="211"/>
      <c r="HZ158" s="211"/>
      <c r="IA158" s="211"/>
      <c r="IB158" s="211"/>
      <c r="IC158" s="211"/>
      <c r="ID158" s="211"/>
      <c r="IE158" s="211"/>
      <c r="IF158" s="211"/>
      <c r="IG158" s="211"/>
    </row>
    <row r="159" spans="1:241" s="210" customFormat="1" ht="30" customHeight="1" outlineLevel="2" x14ac:dyDescent="0.2">
      <c r="A159" s="337"/>
      <c r="B159" s="338"/>
      <c r="C159" s="237" t="s">
        <v>1507</v>
      </c>
      <c r="D159" s="232">
        <v>6188.6</v>
      </c>
      <c r="E159" s="232">
        <v>5943.7394099999992</v>
      </c>
      <c r="F159" s="232">
        <v>5943.7394099999992</v>
      </c>
      <c r="G159" s="162">
        <f t="shared" si="14"/>
        <v>0.96043360533884869</v>
      </c>
      <c r="H159" s="339"/>
      <c r="I159" s="334"/>
      <c r="J159" s="334"/>
      <c r="K159" s="334"/>
      <c r="L159" s="334"/>
      <c r="M159" s="335"/>
      <c r="N159" s="313"/>
      <c r="O159" s="299"/>
      <c r="P159" s="211"/>
      <c r="Q159" s="211"/>
      <c r="R159" s="211"/>
      <c r="S159" s="211"/>
      <c r="T159" s="211"/>
      <c r="U159" s="211"/>
      <c r="V159" s="211"/>
      <c r="W159" s="211"/>
      <c r="X159" s="211"/>
      <c r="Y159" s="211"/>
      <c r="Z159" s="211"/>
      <c r="AA159" s="211"/>
      <c r="AB159" s="211"/>
      <c r="AC159" s="211"/>
      <c r="AD159" s="211"/>
      <c r="AE159" s="211"/>
      <c r="AF159" s="211"/>
      <c r="AG159" s="211"/>
      <c r="AH159" s="211"/>
      <c r="AI159" s="211"/>
      <c r="AJ159" s="211"/>
      <c r="AK159" s="211"/>
      <c r="AL159" s="211"/>
      <c r="AM159" s="211"/>
      <c r="AN159" s="211"/>
      <c r="AO159" s="211"/>
      <c r="AP159" s="211"/>
      <c r="AQ159" s="211"/>
      <c r="AR159" s="211"/>
      <c r="AS159" s="211"/>
      <c r="AT159" s="211"/>
      <c r="AU159" s="211"/>
      <c r="AV159" s="211"/>
      <c r="AW159" s="211"/>
      <c r="AX159" s="211"/>
      <c r="AY159" s="211"/>
      <c r="AZ159" s="211"/>
      <c r="BA159" s="211"/>
      <c r="BB159" s="211"/>
      <c r="BC159" s="211"/>
      <c r="BD159" s="211"/>
      <c r="BE159" s="211"/>
      <c r="BF159" s="211"/>
      <c r="BG159" s="211"/>
      <c r="BH159" s="211"/>
      <c r="BI159" s="211"/>
      <c r="BJ159" s="211"/>
      <c r="BK159" s="211"/>
      <c r="BL159" s="211"/>
      <c r="BM159" s="211"/>
      <c r="BN159" s="211"/>
      <c r="BO159" s="211"/>
      <c r="BP159" s="211"/>
      <c r="BQ159" s="211"/>
      <c r="BR159" s="211"/>
      <c r="BS159" s="211"/>
      <c r="BT159" s="211"/>
      <c r="BU159" s="211"/>
      <c r="BV159" s="211"/>
      <c r="BW159" s="211"/>
      <c r="BX159" s="211"/>
      <c r="BY159" s="211"/>
      <c r="BZ159" s="211"/>
      <c r="CA159" s="211"/>
      <c r="CB159" s="211"/>
      <c r="CC159" s="211"/>
      <c r="CD159" s="211"/>
      <c r="CE159" s="211"/>
      <c r="CF159" s="211"/>
      <c r="CG159" s="211"/>
      <c r="CH159" s="211"/>
      <c r="CI159" s="211"/>
      <c r="CJ159" s="211"/>
      <c r="CK159" s="211"/>
      <c r="CL159" s="211"/>
      <c r="CM159" s="211"/>
      <c r="CN159" s="211"/>
      <c r="CO159" s="211"/>
      <c r="CP159" s="211"/>
      <c r="CQ159" s="211"/>
      <c r="CR159" s="211"/>
      <c r="CS159" s="211"/>
      <c r="CT159" s="211"/>
      <c r="CU159" s="211"/>
      <c r="CV159" s="211"/>
      <c r="CW159" s="211"/>
      <c r="CX159" s="211"/>
      <c r="CY159" s="211"/>
      <c r="CZ159" s="211"/>
      <c r="DA159" s="211"/>
      <c r="DB159" s="211"/>
      <c r="DC159" s="211"/>
      <c r="DD159" s="211"/>
      <c r="DE159" s="211"/>
      <c r="DF159" s="211"/>
      <c r="DG159" s="211"/>
      <c r="DH159" s="211"/>
      <c r="DI159" s="211"/>
      <c r="DJ159" s="211"/>
      <c r="DK159" s="211"/>
      <c r="DL159" s="211"/>
      <c r="DM159" s="211"/>
      <c r="DN159" s="211"/>
      <c r="DO159" s="211"/>
      <c r="DP159" s="211"/>
      <c r="DQ159" s="211"/>
      <c r="DR159" s="211"/>
      <c r="DS159" s="211"/>
      <c r="DT159" s="211"/>
      <c r="DU159" s="211"/>
      <c r="DV159" s="211"/>
      <c r="DW159" s="211"/>
      <c r="DX159" s="211"/>
      <c r="DY159" s="211"/>
      <c r="DZ159" s="211"/>
      <c r="EA159" s="211"/>
      <c r="EB159" s="211"/>
      <c r="EC159" s="211"/>
      <c r="ED159" s="211"/>
      <c r="EE159" s="211"/>
      <c r="EF159" s="211"/>
      <c r="EG159" s="211"/>
      <c r="EH159" s="211"/>
      <c r="EI159" s="211"/>
      <c r="EJ159" s="211"/>
      <c r="EK159" s="211"/>
      <c r="EL159" s="211"/>
      <c r="EM159" s="211"/>
      <c r="EN159" s="211"/>
      <c r="EO159" s="211"/>
      <c r="EP159" s="211"/>
      <c r="EQ159" s="211"/>
      <c r="ER159" s="211"/>
      <c r="ES159" s="211"/>
      <c r="ET159" s="211"/>
      <c r="EU159" s="211"/>
      <c r="EV159" s="211"/>
      <c r="EW159" s="211"/>
      <c r="EX159" s="211"/>
      <c r="EY159" s="211"/>
      <c r="EZ159" s="211"/>
      <c r="FA159" s="211"/>
      <c r="FB159" s="211"/>
      <c r="FC159" s="211"/>
      <c r="FD159" s="211"/>
      <c r="FE159" s="211"/>
      <c r="FF159" s="211"/>
      <c r="FG159" s="211"/>
      <c r="FH159" s="211"/>
      <c r="FI159" s="211"/>
      <c r="FJ159" s="211"/>
      <c r="FK159" s="211"/>
      <c r="FL159" s="211"/>
      <c r="FM159" s="211"/>
      <c r="FN159" s="211"/>
      <c r="FO159" s="211"/>
      <c r="FP159" s="211"/>
      <c r="FQ159" s="211"/>
      <c r="FR159" s="211"/>
      <c r="FS159" s="211"/>
      <c r="FT159" s="211"/>
      <c r="FU159" s="211"/>
      <c r="FV159" s="211"/>
      <c r="FW159" s="211"/>
      <c r="FX159" s="211"/>
      <c r="FY159" s="211"/>
      <c r="FZ159" s="211"/>
      <c r="GA159" s="211"/>
      <c r="GB159" s="211"/>
      <c r="GC159" s="211"/>
      <c r="GD159" s="211"/>
      <c r="GE159" s="211"/>
      <c r="GF159" s="211"/>
      <c r="GG159" s="211"/>
      <c r="GH159" s="211"/>
      <c r="GI159" s="211"/>
      <c r="GJ159" s="211"/>
      <c r="GK159" s="211"/>
      <c r="GL159" s="211"/>
      <c r="GM159" s="211"/>
      <c r="GN159" s="211"/>
      <c r="GO159" s="211"/>
      <c r="GP159" s="211"/>
      <c r="GQ159" s="211"/>
      <c r="GR159" s="211"/>
      <c r="GS159" s="211"/>
      <c r="GT159" s="211"/>
      <c r="GU159" s="211"/>
      <c r="GV159" s="211"/>
      <c r="GW159" s="211"/>
      <c r="GX159" s="211"/>
      <c r="GY159" s="211"/>
      <c r="GZ159" s="211"/>
      <c r="HA159" s="211"/>
      <c r="HB159" s="211"/>
      <c r="HC159" s="211"/>
      <c r="HD159" s="211"/>
      <c r="HE159" s="211"/>
      <c r="HF159" s="211"/>
      <c r="HG159" s="211"/>
      <c r="HH159" s="211"/>
      <c r="HI159" s="211"/>
      <c r="HJ159" s="211"/>
      <c r="HK159" s="211"/>
      <c r="HL159" s="211"/>
      <c r="HM159" s="211"/>
      <c r="HN159" s="211"/>
      <c r="HO159" s="211"/>
      <c r="HP159" s="211"/>
      <c r="HQ159" s="211"/>
      <c r="HR159" s="211"/>
      <c r="HS159" s="211"/>
      <c r="HT159" s="211"/>
      <c r="HU159" s="211"/>
      <c r="HV159" s="211"/>
      <c r="HW159" s="211"/>
      <c r="HX159" s="211"/>
      <c r="HY159" s="211"/>
      <c r="HZ159" s="211"/>
      <c r="IA159" s="211"/>
      <c r="IB159" s="211"/>
      <c r="IC159" s="211"/>
      <c r="ID159" s="211"/>
      <c r="IE159" s="211"/>
      <c r="IF159" s="211"/>
      <c r="IG159" s="211"/>
    </row>
    <row r="160" spans="1:241" s="210" customFormat="1" ht="30" customHeight="1" outlineLevel="2" x14ac:dyDescent="0.2">
      <c r="A160" s="337"/>
      <c r="B160" s="338"/>
      <c r="C160" s="237" t="s">
        <v>1896</v>
      </c>
      <c r="D160" s="232">
        <v>257.2</v>
      </c>
      <c r="E160" s="232">
        <v>257.2</v>
      </c>
      <c r="F160" s="232">
        <v>257.2</v>
      </c>
      <c r="G160" s="162">
        <f t="shared" si="14"/>
        <v>1</v>
      </c>
      <c r="H160" s="339"/>
      <c r="I160" s="334"/>
      <c r="J160" s="334"/>
      <c r="K160" s="334"/>
      <c r="L160" s="334"/>
      <c r="M160" s="335"/>
      <c r="N160" s="313"/>
      <c r="O160" s="299"/>
      <c r="P160" s="211"/>
      <c r="Q160" s="211"/>
      <c r="R160" s="211"/>
      <c r="S160" s="211"/>
      <c r="T160" s="211"/>
      <c r="U160" s="211"/>
      <c r="V160" s="211"/>
      <c r="W160" s="211"/>
      <c r="X160" s="211"/>
      <c r="Y160" s="211"/>
      <c r="Z160" s="211"/>
      <c r="AA160" s="211"/>
      <c r="AB160" s="211"/>
      <c r="AC160" s="211"/>
      <c r="AD160" s="211"/>
      <c r="AE160" s="211"/>
      <c r="AF160" s="211"/>
      <c r="AG160" s="211"/>
      <c r="AH160" s="211"/>
      <c r="AI160" s="211"/>
      <c r="AJ160" s="211"/>
      <c r="AK160" s="211"/>
      <c r="AL160" s="211"/>
      <c r="AM160" s="211"/>
      <c r="AN160" s="211"/>
      <c r="AO160" s="211"/>
      <c r="AP160" s="211"/>
      <c r="AQ160" s="211"/>
      <c r="AR160" s="211"/>
      <c r="AS160" s="211"/>
      <c r="AT160" s="211"/>
      <c r="AU160" s="211"/>
      <c r="AV160" s="211"/>
      <c r="AW160" s="211"/>
      <c r="AX160" s="211"/>
      <c r="AY160" s="211"/>
      <c r="AZ160" s="211"/>
      <c r="BA160" s="211"/>
      <c r="BB160" s="211"/>
      <c r="BC160" s="211"/>
      <c r="BD160" s="211"/>
      <c r="BE160" s="211"/>
      <c r="BF160" s="211"/>
      <c r="BG160" s="211"/>
      <c r="BH160" s="211"/>
      <c r="BI160" s="211"/>
      <c r="BJ160" s="211"/>
      <c r="BK160" s="211"/>
      <c r="BL160" s="211"/>
      <c r="BM160" s="211"/>
      <c r="BN160" s="211"/>
      <c r="BO160" s="211"/>
      <c r="BP160" s="211"/>
      <c r="BQ160" s="211"/>
      <c r="BR160" s="211"/>
      <c r="BS160" s="211"/>
      <c r="BT160" s="211"/>
      <c r="BU160" s="211"/>
      <c r="BV160" s="211"/>
      <c r="BW160" s="211"/>
      <c r="BX160" s="211"/>
      <c r="BY160" s="211"/>
      <c r="BZ160" s="211"/>
      <c r="CA160" s="211"/>
      <c r="CB160" s="211"/>
      <c r="CC160" s="211"/>
      <c r="CD160" s="211"/>
      <c r="CE160" s="211"/>
      <c r="CF160" s="211"/>
      <c r="CG160" s="211"/>
      <c r="CH160" s="211"/>
      <c r="CI160" s="211"/>
      <c r="CJ160" s="211"/>
      <c r="CK160" s="211"/>
      <c r="CL160" s="211"/>
      <c r="CM160" s="211"/>
      <c r="CN160" s="211"/>
      <c r="CO160" s="211"/>
      <c r="CP160" s="211"/>
      <c r="CQ160" s="211"/>
      <c r="CR160" s="211"/>
      <c r="CS160" s="211"/>
      <c r="CT160" s="211"/>
      <c r="CU160" s="211"/>
      <c r="CV160" s="211"/>
      <c r="CW160" s="211"/>
      <c r="CX160" s="211"/>
      <c r="CY160" s="211"/>
      <c r="CZ160" s="211"/>
      <c r="DA160" s="211"/>
      <c r="DB160" s="211"/>
      <c r="DC160" s="211"/>
      <c r="DD160" s="211"/>
      <c r="DE160" s="211"/>
      <c r="DF160" s="211"/>
      <c r="DG160" s="211"/>
      <c r="DH160" s="211"/>
      <c r="DI160" s="211"/>
      <c r="DJ160" s="211"/>
      <c r="DK160" s="211"/>
      <c r="DL160" s="211"/>
      <c r="DM160" s="211"/>
      <c r="DN160" s="211"/>
      <c r="DO160" s="211"/>
      <c r="DP160" s="211"/>
      <c r="DQ160" s="211"/>
      <c r="DR160" s="211"/>
      <c r="DS160" s="211"/>
      <c r="DT160" s="211"/>
      <c r="DU160" s="211"/>
      <c r="DV160" s="211"/>
      <c r="DW160" s="211"/>
      <c r="DX160" s="211"/>
      <c r="DY160" s="211"/>
      <c r="DZ160" s="211"/>
      <c r="EA160" s="211"/>
      <c r="EB160" s="211"/>
      <c r="EC160" s="211"/>
      <c r="ED160" s="211"/>
      <c r="EE160" s="211"/>
      <c r="EF160" s="211"/>
      <c r="EG160" s="211"/>
      <c r="EH160" s="211"/>
      <c r="EI160" s="211"/>
      <c r="EJ160" s="211"/>
      <c r="EK160" s="211"/>
      <c r="EL160" s="211"/>
      <c r="EM160" s="211"/>
      <c r="EN160" s="211"/>
      <c r="EO160" s="211"/>
      <c r="EP160" s="211"/>
      <c r="EQ160" s="211"/>
      <c r="ER160" s="211"/>
      <c r="ES160" s="211"/>
      <c r="ET160" s="211"/>
      <c r="EU160" s="211"/>
      <c r="EV160" s="211"/>
      <c r="EW160" s="211"/>
      <c r="EX160" s="211"/>
      <c r="EY160" s="211"/>
      <c r="EZ160" s="211"/>
      <c r="FA160" s="211"/>
      <c r="FB160" s="211"/>
      <c r="FC160" s="211"/>
      <c r="FD160" s="211"/>
      <c r="FE160" s="211"/>
      <c r="FF160" s="211"/>
      <c r="FG160" s="211"/>
      <c r="FH160" s="211"/>
      <c r="FI160" s="211"/>
      <c r="FJ160" s="211"/>
      <c r="FK160" s="211"/>
      <c r="FL160" s="211"/>
      <c r="FM160" s="211"/>
      <c r="FN160" s="211"/>
      <c r="FO160" s="211"/>
      <c r="FP160" s="211"/>
      <c r="FQ160" s="211"/>
      <c r="FR160" s="211"/>
      <c r="FS160" s="211"/>
      <c r="FT160" s="211"/>
      <c r="FU160" s="211"/>
      <c r="FV160" s="211"/>
      <c r="FW160" s="211"/>
      <c r="FX160" s="211"/>
      <c r="FY160" s="211"/>
      <c r="FZ160" s="211"/>
      <c r="GA160" s="211"/>
      <c r="GB160" s="211"/>
      <c r="GC160" s="211"/>
      <c r="GD160" s="211"/>
      <c r="GE160" s="211"/>
      <c r="GF160" s="211"/>
      <c r="GG160" s="211"/>
      <c r="GH160" s="211"/>
      <c r="GI160" s="211"/>
      <c r="GJ160" s="211"/>
      <c r="GK160" s="211"/>
      <c r="GL160" s="211"/>
      <c r="GM160" s="211"/>
      <c r="GN160" s="211"/>
      <c r="GO160" s="211"/>
      <c r="GP160" s="211"/>
      <c r="GQ160" s="211"/>
      <c r="GR160" s="211"/>
      <c r="GS160" s="211"/>
      <c r="GT160" s="211"/>
      <c r="GU160" s="211"/>
      <c r="GV160" s="211"/>
      <c r="GW160" s="211"/>
      <c r="GX160" s="211"/>
      <c r="GY160" s="211"/>
      <c r="GZ160" s="211"/>
      <c r="HA160" s="211"/>
      <c r="HB160" s="211"/>
      <c r="HC160" s="211"/>
      <c r="HD160" s="211"/>
      <c r="HE160" s="211"/>
      <c r="HF160" s="211"/>
      <c r="HG160" s="211"/>
      <c r="HH160" s="211"/>
      <c r="HI160" s="211"/>
      <c r="HJ160" s="211"/>
      <c r="HK160" s="211"/>
      <c r="HL160" s="211"/>
      <c r="HM160" s="211"/>
      <c r="HN160" s="211"/>
      <c r="HO160" s="211"/>
      <c r="HP160" s="211"/>
      <c r="HQ160" s="211"/>
      <c r="HR160" s="211"/>
      <c r="HS160" s="211"/>
      <c r="HT160" s="211"/>
      <c r="HU160" s="211"/>
      <c r="HV160" s="211"/>
      <c r="HW160" s="211"/>
      <c r="HX160" s="211"/>
      <c r="HY160" s="211"/>
      <c r="HZ160" s="211"/>
      <c r="IA160" s="211"/>
      <c r="IB160" s="211"/>
      <c r="IC160" s="211"/>
      <c r="ID160" s="211"/>
      <c r="IE160" s="211"/>
      <c r="IF160" s="211"/>
      <c r="IG160" s="211"/>
    </row>
    <row r="161" spans="1:241" s="210" customFormat="1" ht="30" customHeight="1" outlineLevel="2" x14ac:dyDescent="0.2">
      <c r="A161" s="337"/>
      <c r="B161" s="338"/>
      <c r="C161" s="237" t="s">
        <v>1541</v>
      </c>
      <c r="D161" s="232">
        <v>219</v>
      </c>
      <c r="E161" s="232">
        <v>0</v>
      </c>
      <c r="F161" s="232">
        <v>0</v>
      </c>
      <c r="G161" s="162">
        <f t="shared" si="14"/>
        <v>0</v>
      </c>
      <c r="H161" s="339"/>
      <c r="I161" s="334"/>
      <c r="J161" s="334"/>
      <c r="K161" s="334"/>
      <c r="L161" s="334"/>
      <c r="M161" s="335"/>
      <c r="N161" s="313"/>
      <c r="O161" s="299"/>
      <c r="P161" s="211"/>
      <c r="Q161" s="211"/>
      <c r="R161" s="211"/>
      <c r="S161" s="211"/>
      <c r="T161" s="211"/>
      <c r="U161" s="211"/>
      <c r="V161" s="211"/>
      <c r="W161" s="211"/>
      <c r="X161" s="211"/>
      <c r="Y161" s="211"/>
      <c r="Z161" s="211"/>
      <c r="AA161" s="211"/>
      <c r="AB161" s="211"/>
      <c r="AC161" s="211"/>
      <c r="AD161" s="211"/>
      <c r="AE161" s="211"/>
      <c r="AF161" s="211"/>
      <c r="AG161" s="211"/>
      <c r="AH161" s="211"/>
      <c r="AI161" s="211"/>
      <c r="AJ161" s="211"/>
      <c r="AK161" s="211"/>
      <c r="AL161" s="211"/>
      <c r="AM161" s="211"/>
      <c r="AN161" s="211"/>
      <c r="AO161" s="211"/>
      <c r="AP161" s="211"/>
      <c r="AQ161" s="211"/>
      <c r="AR161" s="211"/>
      <c r="AS161" s="211"/>
      <c r="AT161" s="211"/>
      <c r="AU161" s="211"/>
      <c r="AV161" s="211"/>
      <c r="AW161" s="211"/>
      <c r="AX161" s="211"/>
      <c r="AY161" s="211"/>
      <c r="AZ161" s="211"/>
      <c r="BA161" s="211"/>
      <c r="BB161" s="211"/>
      <c r="BC161" s="211"/>
      <c r="BD161" s="211"/>
      <c r="BE161" s="211"/>
      <c r="BF161" s="211"/>
      <c r="BG161" s="211"/>
      <c r="BH161" s="211"/>
      <c r="BI161" s="211"/>
      <c r="BJ161" s="211"/>
      <c r="BK161" s="211"/>
      <c r="BL161" s="211"/>
      <c r="BM161" s="211"/>
      <c r="BN161" s="211"/>
      <c r="BO161" s="211"/>
      <c r="BP161" s="211"/>
      <c r="BQ161" s="211"/>
      <c r="BR161" s="211"/>
      <c r="BS161" s="211"/>
      <c r="BT161" s="211"/>
      <c r="BU161" s="211"/>
      <c r="BV161" s="211"/>
      <c r="BW161" s="211"/>
      <c r="BX161" s="211"/>
      <c r="BY161" s="211"/>
      <c r="BZ161" s="211"/>
      <c r="CA161" s="211"/>
      <c r="CB161" s="211"/>
      <c r="CC161" s="211"/>
      <c r="CD161" s="211"/>
      <c r="CE161" s="211"/>
      <c r="CF161" s="211"/>
      <c r="CG161" s="211"/>
      <c r="CH161" s="211"/>
      <c r="CI161" s="211"/>
      <c r="CJ161" s="211"/>
      <c r="CK161" s="211"/>
      <c r="CL161" s="211"/>
      <c r="CM161" s="211"/>
      <c r="CN161" s="211"/>
      <c r="CO161" s="211"/>
      <c r="CP161" s="211"/>
      <c r="CQ161" s="211"/>
      <c r="CR161" s="211"/>
      <c r="CS161" s="211"/>
      <c r="CT161" s="211"/>
      <c r="CU161" s="211"/>
      <c r="CV161" s="211"/>
      <c r="CW161" s="211"/>
      <c r="CX161" s="211"/>
      <c r="CY161" s="211"/>
      <c r="CZ161" s="211"/>
      <c r="DA161" s="211"/>
      <c r="DB161" s="211"/>
      <c r="DC161" s="211"/>
      <c r="DD161" s="211"/>
      <c r="DE161" s="211"/>
      <c r="DF161" s="211"/>
      <c r="DG161" s="211"/>
      <c r="DH161" s="211"/>
      <c r="DI161" s="211"/>
      <c r="DJ161" s="211"/>
      <c r="DK161" s="211"/>
      <c r="DL161" s="211"/>
      <c r="DM161" s="211"/>
      <c r="DN161" s="211"/>
      <c r="DO161" s="211"/>
      <c r="DP161" s="211"/>
      <c r="DQ161" s="211"/>
      <c r="DR161" s="211"/>
      <c r="DS161" s="211"/>
      <c r="DT161" s="211"/>
      <c r="DU161" s="211"/>
      <c r="DV161" s="211"/>
      <c r="DW161" s="211"/>
      <c r="DX161" s="211"/>
      <c r="DY161" s="211"/>
      <c r="DZ161" s="211"/>
      <c r="EA161" s="211"/>
      <c r="EB161" s="211"/>
      <c r="EC161" s="211"/>
      <c r="ED161" s="211"/>
      <c r="EE161" s="211"/>
      <c r="EF161" s="211"/>
      <c r="EG161" s="211"/>
      <c r="EH161" s="211"/>
      <c r="EI161" s="211"/>
      <c r="EJ161" s="211"/>
      <c r="EK161" s="211"/>
      <c r="EL161" s="211"/>
      <c r="EM161" s="211"/>
      <c r="EN161" s="211"/>
      <c r="EO161" s="211"/>
      <c r="EP161" s="211"/>
      <c r="EQ161" s="211"/>
      <c r="ER161" s="211"/>
      <c r="ES161" s="211"/>
      <c r="ET161" s="211"/>
      <c r="EU161" s="211"/>
      <c r="EV161" s="211"/>
      <c r="EW161" s="211"/>
      <c r="EX161" s="211"/>
      <c r="EY161" s="211"/>
      <c r="EZ161" s="211"/>
      <c r="FA161" s="211"/>
      <c r="FB161" s="211"/>
      <c r="FC161" s="211"/>
      <c r="FD161" s="211"/>
      <c r="FE161" s="211"/>
      <c r="FF161" s="211"/>
      <c r="FG161" s="211"/>
      <c r="FH161" s="211"/>
      <c r="FI161" s="211"/>
      <c r="FJ161" s="211"/>
      <c r="FK161" s="211"/>
      <c r="FL161" s="211"/>
      <c r="FM161" s="211"/>
      <c r="FN161" s="211"/>
      <c r="FO161" s="211"/>
      <c r="FP161" s="211"/>
      <c r="FQ161" s="211"/>
      <c r="FR161" s="211"/>
      <c r="FS161" s="211"/>
      <c r="FT161" s="211"/>
      <c r="FU161" s="211"/>
      <c r="FV161" s="211"/>
      <c r="FW161" s="211"/>
      <c r="FX161" s="211"/>
      <c r="FY161" s="211"/>
      <c r="FZ161" s="211"/>
      <c r="GA161" s="211"/>
      <c r="GB161" s="211"/>
      <c r="GC161" s="211"/>
      <c r="GD161" s="211"/>
      <c r="GE161" s="211"/>
      <c r="GF161" s="211"/>
      <c r="GG161" s="211"/>
      <c r="GH161" s="211"/>
      <c r="GI161" s="211"/>
      <c r="GJ161" s="211"/>
      <c r="GK161" s="211"/>
      <c r="GL161" s="211"/>
      <c r="GM161" s="211"/>
      <c r="GN161" s="211"/>
      <c r="GO161" s="211"/>
      <c r="GP161" s="211"/>
      <c r="GQ161" s="211"/>
      <c r="GR161" s="211"/>
      <c r="GS161" s="211"/>
      <c r="GT161" s="211"/>
      <c r="GU161" s="211"/>
      <c r="GV161" s="211"/>
      <c r="GW161" s="211"/>
      <c r="GX161" s="211"/>
      <c r="GY161" s="211"/>
      <c r="GZ161" s="211"/>
      <c r="HA161" s="211"/>
      <c r="HB161" s="211"/>
      <c r="HC161" s="211"/>
      <c r="HD161" s="211"/>
      <c r="HE161" s="211"/>
      <c r="HF161" s="211"/>
      <c r="HG161" s="211"/>
      <c r="HH161" s="211"/>
      <c r="HI161" s="211"/>
      <c r="HJ161" s="211"/>
      <c r="HK161" s="211"/>
      <c r="HL161" s="211"/>
      <c r="HM161" s="211"/>
      <c r="HN161" s="211"/>
      <c r="HO161" s="211"/>
      <c r="HP161" s="211"/>
      <c r="HQ161" s="211"/>
      <c r="HR161" s="211"/>
      <c r="HS161" s="211"/>
      <c r="HT161" s="211"/>
      <c r="HU161" s="211"/>
      <c r="HV161" s="211"/>
      <c r="HW161" s="211"/>
      <c r="HX161" s="211"/>
      <c r="HY161" s="211"/>
      <c r="HZ161" s="211"/>
      <c r="IA161" s="211"/>
      <c r="IB161" s="211"/>
      <c r="IC161" s="211"/>
      <c r="ID161" s="211"/>
      <c r="IE161" s="211"/>
      <c r="IF161" s="211"/>
      <c r="IG161" s="211"/>
    </row>
    <row r="162" spans="1:241" s="210" customFormat="1" ht="21" customHeight="1" outlineLevel="2" x14ac:dyDescent="0.2">
      <c r="A162" s="373" t="s">
        <v>1131</v>
      </c>
      <c r="B162" s="374" t="s">
        <v>2542</v>
      </c>
      <c r="C162" s="154" t="s">
        <v>1517</v>
      </c>
      <c r="D162" s="241">
        <v>8196720.827010002</v>
      </c>
      <c r="E162" s="241">
        <v>7826650.0476099988</v>
      </c>
      <c r="F162" s="241">
        <v>7826650.0476099988</v>
      </c>
      <c r="G162" s="162">
        <f t="shared" si="14"/>
        <v>0.95485136224469935</v>
      </c>
      <c r="H162" s="375" t="s">
        <v>1978</v>
      </c>
      <c r="I162" s="334">
        <v>60</v>
      </c>
      <c r="J162" s="334">
        <v>38</v>
      </c>
      <c r="K162" s="334">
        <v>19</v>
      </c>
      <c r="L162" s="334">
        <v>3</v>
      </c>
      <c r="M162" s="335">
        <f>J162/I162</f>
        <v>0.6333333333333333</v>
      </c>
      <c r="N162" s="372" t="s">
        <v>920</v>
      </c>
      <c r="O162" s="372" t="s">
        <v>1979</v>
      </c>
      <c r="P162" s="211"/>
      <c r="Q162" s="211"/>
      <c r="R162" s="211"/>
      <c r="S162" s="211"/>
      <c r="T162" s="211"/>
      <c r="U162" s="211"/>
      <c r="V162" s="211"/>
      <c r="W162" s="211"/>
      <c r="X162" s="211"/>
      <c r="Y162" s="211"/>
      <c r="Z162" s="211"/>
      <c r="AA162" s="211"/>
      <c r="AB162" s="211"/>
      <c r="AC162" s="211"/>
      <c r="AD162" s="211"/>
      <c r="AE162" s="211"/>
      <c r="AF162" s="211"/>
      <c r="AG162" s="211"/>
      <c r="AH162" s="211"/>
      <c r="AI162" s="211"/>
      <c r="AJ162" s="211"/>
      <c r="AK162" s="211"/>
      <c r="AL162" s="211"/>
      <c r="AM162" s="211"/>
      <c r="AN162" s="211"/>
      <c r="AO162" s="211"/>
      <c r="AP162" s="211"/>
      <c r="AQ162" s="211"/>
      <c r="AR162" s="211"/>
      <c r="AS162" s="211"/>
      <c r="AT162" s="211"/>
      <c r="AU162" s="211"/>
      <c r="AV162" s="211"/>
      <c r="AW162" s="211"/>
      <c r="AX162" s="211"/>
      <c r="AY162" s="211"/>
      <c r="AZ162" s="211"/>
      <c r="BA162" s="211"/>
      <c r="BB162" s="211"/>
      <c r="BC162" s="211"/>
      <c r="BD162" s="211"/>
      <c r="BE162" s="211"/>
      <c r="BF162" s="211"/>
      <c r="BG162" s="211"/>
      <c r="BH162" s="211"/>
      <c r="BI162" s="211"/>
      <c r="BJ162" s="211"/>
      <c r="BK162" s="211"/>
      <c r="BL162" s="211"/>
      <c r="BM162" s="211"/>
      <c r="BN162" s="211"/>
      <c r="BO162" s="211"/>
      <c r="BP162" s="211"/>
      <c r="BQ162" s="211"/>
      <c r="BR162" s="211"/>
      <c r="BS162" s="211"/>
      <c r="BT162" s="211"/>
      <c r="BU162" s="211"/>
      <c r="BV162" s="211"/>
      <c r="BW162" s="211"/>
      <c r="BX162" s="211"/>
      <c r="BY162" s="211"/>
      <c r="BZ162" s="211"/>
      <c r="CA162" s="211"/>
      <c r="CB162" s="211"/>
      <c r="CC162" s="211"/>
      <c r="CD162" s="211"/>
      <c r="CE162" s="211"/>
      <c r="CF162" s="211"/>
      <c r="CG162" s="211"/>
      <c r="CH162" s="211"/>
      <c r="CI162" s="211"/>
      <c r="CJ162" s="211"/>
      <c r="CK162" s="211"/>
      <c r="CL162" s="211"/>
      <c r="CM162" s="211"/>
      <c r="CN162" s="211"/>
      <c r="CO162" s="211"/>
      <c r="CP162" s="211"/>
      <c r="CQ162" s="211"/>
      <c r="CR162" s="211"/>
      <c r="CS162" s="211"/>
      <c r="CT162" s="211"/>
      <c r="CU162" s="211"/>
      <c r="CV162" s="211"/>
      <c r="CW162" s="211"/>
      <c r="CX162" s="211"/>
      <c r="CY162" s="211"/>
      <c r="CZ162" s="211"/>
      <c r="DA162" s="211"/>
      <c r="DB162" s="211"/>
      <c r="DC162" s="211"/>
      <c r="DD162" s="211"/>
      <c r="DE162" s="211"/>
      <c r="DF162" s="211"/>
      <c r="DG162" s="211"/>
      <c r="DH162" s="211"/>
      <c r="DI162" s="211"/>
      <c r="DJ162" s="211"/>
      <c r="DK162" s="211"/>
      <c r="DL162" s="211"/>
      <c r="DM162" s="211"/>
      <c r="DN162" s="211"/>
      <c r="DO162" s="211"/>
      <c r="DP162" s="211"/>
      <c r="DQ162" s="211"/>
      <c r="DR162" s="211"/>
      <c r="DS162" s="211"/>
      <c r="DT162" s="211"/>
      <c r="DU162" s="211"/>
      <c r="DV162" s="211"/>
      <c r="DW162" s="211"/>
      <c r="DX162" s="211"/>
      <c r="DY162" s="211"/>
      <c r="DZ162" s="211"/>
      <c r="EA162" s="211"/>
      <c r="EB162" s="211"/>
      <c r="EC162" s="211"/>
      <c r="ED162" s="211"/>
      <c r="EE162" s="211"/>
      <c r="EF162" s="211"/>
      <c r="EG162" s="211"/>
      <c r="EH162" s="211"/>
      <c r="EI162" s="211"/>
      <c r="EJ162" s="211"/>
      <c r="EK162" s="211"/>
      <c r="EL162" s="211"/>
      <c r="EM162" s="211"/>
      <c r="EN162" s="211"/>
      <c r="EO162" s="211"/>
      <c r="EP162" s="211"/>
      <c r="EQ162" s="211"/>
      <c r="ER162" s="211"/>
      <c r="ES162" s="211"/>
      <c r="ET162" s="211"/>
      <c r="EU162" s="211"/>
      <c r="EV162" s="211"/>
      <c r="EW162" s="211"/>
      <c r="EX162" s="211"/>
      <c r="EY162" s="211"/>
      <c r="EZ162" s="211"/>
      <c r="FA162" s="211"/>
      <c r="FB162" s="211"/>
      <c r="FC162" s="211"/>
      <c r="FD162" s="211"/>
      <c r="FE162" s="211"/>
      <c r="FF162" s="211"/>
      <c r="FG162" s="211"/>
      <c r="FH162" s="211"/>
      <c r="FI162" s="211"/>
      <c r="FJ162" s="211"/>
      <c r="FK162" s="211"/>
      <c r="FL162" s="211"/>
      <c r="FM162" s="211"/>
      <c r="FN162" s="211"/>
      <c r="FO162" s="211"/>
      <c r="FP162" s="211"/>
      <c r="FQ162" s="211"/>
      <c r="FR162" s="211"/>
      <c r="FS162" s="211"/>
      <c r="FT162" s="211"/>
      <c r="FU162" s="211"/>
      <c r="FV162" s="211"/>
      <c r="FW162" s="211"/>
      <c r="FX162" s="211"/>
      <c r="FY162" s="211"/>
      <c r="FZ162" s="211"/>
      <c r="GA162" s="211"/>
      <c r="GB162" s="211"/>
      <c r="GC162" s="211"/>
      <c r="GD162" s="211"/>
      <c r="GE162" s="211"/>
      <c r="GF162" s="211"/>
      <c r="GG162" s="211"/>
      <c r="GH162" s="211"/>
      <c r="GI162" s="211"/>
      <c r="GJ162" s="211"/>
      <c r="GK162" s="211"/>
      <c r="GL162" s="211"/>
      <c r="GM162" s="211"/>
      <c r="GN162" s="211"/>
      <c r="GO162" s="211"/>
      <c r="GP162" s="211"/>
      <c r="GQ162" s="211"/>
      <c r="GR162" s="211"/>
      <c r="GS162" s="211"/>
      <c r="GT162" s="211"/>
      <c r="GU162" s="211"/>
      <c r="GV162" s="211"/>
      <c r="GW162" s="211"/>
      <c r="GX162" s="211"/>
      <c r="GY162" s="211"/>
      <c r="GZ162" s="211"/>
      <c r="HA162" s="211"/>
      <c r="HB162" s="211"/>
      <c r="HC162" s="211"/>
      <c r="HD162" s="211"/>
      <c r="HE162" s="211"/>
      <c r="HF162" s="211"/>
      <c r="HG162" s="211"/>
      <c r="HH162" s="211"/>
      <c r="HI162" s="211"/>
      <c r="HJ162" s="211"/>
      <c r="HK162" s="211"/>
      <c r="HL162" s="211"/>
      <c r="HM162" s="211"/>
      <c r="HN162" s="211"/>
      <c r="HO162" s="211"/>
      <c r="HP162" s="211"/>
      <c r="HQ162" s="211"/>
      <c r="HR162" s="211"/>
      <c r="HS162" s="211"/>
      <c r="HT162" s="211"/>
      <c r="HU162" s="211"/>
      <c r="HV162" s="211"/>
      <c r="HW162" s="211"/>
      <c r="HX162" s="211"/>
      <c r="HY162" s="211"/>
      <c r="HZ162" s="211"/>
      <c r="IA162" s="211"/>
      <c r="IB162" s="211"/>
      <c r="IC162" s="211"/>
      <c r="ID162" s="211"/>
      <c r="IE162" s="211"/>
      <c r="IF162" s="211"/>
      <c r="IG162" s="211"/>
    </row>
    <row r="163" spans="1:241" s="210" customFormat="1" ht="21" customHeight="1" outlineLevel="2" x14ac:dyDescent="0.2">
      <c r="A163" s="373"/>
      <c r="B163" s="374"/>
      <c r="C163" s="154" t="s">
        <v>1507</v>
      </c>
      <c r="D163" s="241">
        <v>6590382.700000002</v>
      </c>
      <c r="E163" s="155">
        <v>6472965.5014199987</v>
      </c>
      <c r="F163" s="155">
        <v>6472965.5014199987</v>
      </c>
      <c r="G163" s="162">
        <f t="shared" si="14"/>
        <v>0.9821835538351964</v>
      </c>
      <c r="H163" s="374"/>
      <c r="I163" s="334"/>
      <c r="J163" s="334"/>
      <c r="K163" s="334"/>
      <c r="L163" s="334"/>
      <c r="M163" s="335"/>
      <c r="N163" s="372"/>
      <c r="O163" s="372"/>
      <c r="P163" s="211"/>
      <c r="Q163" s="211"/>
      <c r="R163" s="211"/>
      <c r="S163" s="211"/>
      <c r="T163" s="211"/>
      <c r="U163" s="211"/>
      <c r="V163" s="211"/>
      <c r="W163" s="211"/>
      <c r="X163" s="211"/>
      <c r="Y163" s="211"/>
      <c r="Z163" s="211"/>
      <c r="AA163" s="211"/>
      <c r="AB163" s="211"/>
      <c r="AC163" s="211"/>
      <c r="AD163" s="211"/>
      <c r="AE163" s="211"/>
      <c r="AF163" s="211"/>
      <c r="AG163" s="211"/>
      <c r="AH163" s="211"/>
      <c r="AI163" s="211"/>
      <c r="AJ163" s="211"/>
      <c r="AK163" s="211"/>
      <c r="AL163" s="211"/>
      <c r="AM163" s="211"/>
      <c r="AN163" s="211"/>
      <c r="AO163" s="211"/>
      <c r="AP163" s="211"/>
      <c r="AQ163" s="211"/>
      <c r="AR163" s="211"/>
      <c r="AS163" s="211"/>
      <c r="AT163" s="211"/>
      <c r="AU163" s="211"/>
      <c r="AV163" s="211"/>
      <c r="AW163" s="211"/>
      <c r="AX163" s="211"/>
      <c r="AY163" s="211"/>
      <c r="AZ163" s="211"/>
      <c r="BA163" s="211"/>
      <c r="BB163" s="211"/>
      <c r="BC163" s="211"/>
      <c r="BD163" s="211"/>
      <c r="BE163" s="211"/>
      <c r="BF163" s="211"/>
      <c r="BG163" s="211"/>
      <c r="BH163" s="211"/>
      <c r="BI163" s="211"/>
      <c r="BJ163" s="211"/>
      <c r="BK163" s="211"/>
      <c r="BL163" s="211"/>
      <c r="BM163" s="211"/>
      <c r="BN163" s="211"/>
      <c r="BO163" s="211"/>
      <c r="BP163" s="211"/>
      <c r="BQ163" s="211"/>
      <c r="BR163" s="211"/>
      <c r="BS163" s="211"/>
      <c r="BT163" s="211"/>
      <c r="BU163" s="211"/>
      <c r="BV163" s="211"/>
      <c r="BW163" s="211"/>
      <c r="BX163" s="211"/>
      <c r="BY163" s="211"/>
      <c r="BZ163" s="211"/>
      <c r="CA163" s="211"/>
      <c r="CB163" s="211"/>
      <c r="CC163" s="211"/>
      <c r="CD163" s="211"/>
      <c r="CE163" s="211"/>
      <c r="CF163" s="211"/>
      <c r="CG163" s="211"/>
      <c r="CH163" s="211"/>
      <c r="CI163" s="211"/>
      <c r="CJ163" s="211"/>
      <c r="CK163" s="211"/>
      <c r="CL163" s="211"/>
      <c r="CM163" s="211"/>
      <c r="CN163" s="211"/>
      <c r="CO163" s="211"/>
      <c r="CP163" s="211"/>
      <c r="CQ163" s="211"/>
      <c r="CR163" s="211"/>
      <c r="CS163" s="211"/>
      <c r="CT163" s="211"/>
      <c r="CU163" s="211"/>
      <c r="CV163" s="211"/>
      <c r="CW163" s="211"/>
      <c r="CX163" s="211"/>
      <c r="CY163" s="211"/>
      <c r="CZ163" s="211"/>
      <c r="DA163" s="211"/>
      <c r="DB163" s="211"/>
      <c r="DC163" s="211"/>
      <c r="DD163" s="211"/>
      <c r="DE163" s="211"/>
      <c r="DF163" s="211"/>
      <c r="DG163" s="211"/>
      <c r="DH163" s="211"/>
      <c r="DI163" s="211"/>
      <c r="DJ163" s="211"/>
      <c r="DK163" s="211"/>
      <c r="DL163" s="211"/>
      <c r="DM163" s="211"/>
      <c r="DN163" s="211"/>
      <c r="DO163" s="211"/>
      <c r="DP163" s="211"/>
      <c r="DQ163" s="211"/>
      <c r="DR163" s="211"/>
      <c r="DS163" s="211"/>
      <c r="DT163" s="211"/>
      <c r="DU163" s="211"/>
      <c r="DV163" s="211"/>
      <c r="DW163" s="211"/>
      <c r="DX163" s="211"/>
      <c r="DY163" s="211"/>
      <c r="DZ163" s="211"/>
      <c r="EA163" s="211"/>
      <c r="EB163" s="211"/>
      <c r="EC163" s="211"/>
      <c r="ED163" s="211"/>
      <c r="EE163" s="211"/>
      <c r="EF163" s="211"/>
      <c r="EG163" s="211"/>
      <c r="EH163" s="211"/>
      <c r="EI163" s="211"/>
      <c r="EJ163" s="211"/>
      <c r="EK163" s="211"/>
      <c r="EL163" s="211"/>
      <c r="EM163" s="211"/>
      <c r="EN163" s="211"/>
      <c r="EO163" s="211"/>
      <c r="EP163" s="211"/>
      <c r="EQ163" s="211"/>
      <c r="ER163" s="211"/>
      <c r="ES163" s="211"/>
      <c r="ET163" s="211"/>
      <c r="EU163" s="211"/>
      <c r="EV163" s="211"/>
      <c r="EW163" s="211"/>
      <c r="EX163" s="211"/>
      <c r="EY163" s="211"/>
      <c r="EZ163" s="211"/>
      <c r="FA163" s="211"/>
      <c r="FB163" s="211"/>
      <c r="FC163" s="211"/>
      <c r="FD163" s="211"/>
      <c r="FE163" s="211"/>
      <c r="FF163" s="211"/>
      <c r="FG163" s="211"/>
      <c r="FH163" s="211"/>
      <c r="FI163" s="211"/>
      <c r="FJ163" s="211"/>
      <c r="FK163" s="211"/>
      <c r="FL163" s="211"/>
      <c r="FM163" s="211"/>
      <c r="FN163" s="211"/>
      <c r="FO163" s="211"/>
      <c r="FP163" s="211"/>
      <c r="FQ163" s="211"/>
      <c r="FR163" s="211"/>
      <c r="FS163" s="211"/>
      <c r="FT163" s="211"/>
      <c r="FU163" s="211"/>
      <c r="FV163" s="211"/>
      <c r="FW163" s="211"/>
      <c r="FX163" s="211"/>
      <c r="FY163" s="211"/>
      <c r="FZ163" s="211"/>
      <c r="GA163" s="211"/>
      <c r="GB163" s="211"/>
      <c r="GC163" s="211"/>
      <c r="GD163" s="211"/>
      <c r="GE163" s="211"/>
      <c r="GF163" s="211"/>
      <c r="GG163" s="211"/>
      <c r="GH163" s="211"/>
      <c r="GI163" s="211"/>
      <c r="GJ163" s="211"/>
      <c r="GK163" s="211"/>
      <c r="GL163" s="211"/>
      <c r="GM163" s="211"/>
      <c r="GN163" s="211"/>
      <c r="GO163" s="211"/>
      <c r="GP163" s="211"/>
      <c r="GQ163" s="211"/>
      <c r="GR163" s="211"/>
      <c r="GS163" s="211"/>
      <c r="GT163" s="211"/>
      <c r="GU163" s="211"/>
      <c r="GV163" s="211"/>
      <c r="GW163" s="211"/>
      <c r="GX163" s="211"/>
      <c r="GY163" s="211"/>
      <c r="GZ163" s="211"/>
      <c r="HA163" s="211"/>
      <c r="HB163" s="211"/>
      <c r="HC163" s="211"/>
      <c r="HD163" s="211"/>
      <c r="HE163" s="211"/>
      <c r="HF163" s="211"/>
      <c r="HG163" s="211"/>
      <c r="HH163" s="211"/>
      <c r="HI163" s="211"/>
      <c r="HJ163" s="211"/>
      <c r="HK163" s="211"/>
      <c r="HL163" s="211"/>
      <c r="HM163" s="211"/>
      <c r="HN163" s="211"/>
      <c r="HO163" s="211"/>
      <c r="HP163" s="211"/>
      <c r="HQ163" s="211"/>
      <c r="HR163" s="211"/>
      <c r="HS163" s="211"/>
      <c r="HT163" s="211"/>
      <c r="HU163" s="211"/>
      <c r="HV163" s="211"/>
      <c r="HW163" s="211"/>
      <c r="HX163" s="211"/>
      <c r="HY163" s="211"/>
      <c r="HZ163" s="211"/>
      <c r="IA163" s="211"/>
      <c r="IB163" s="211"/>
      <c r="IC163" s="211"/>
      <c r="ID163" s="211"/>
      <c r="IE163" s="211"/>
      <c r="IF163" s="211"/>
      <c r="IG163" s="211"/>
    </row>
    <row r="164" spans="1:241" s="210" customFormat="1" ht="21" customHeight="1" outlineLevel="2" x14ac:dyDescent="0.2">
      <c r="A164" s="373"/>
      <c r="B164" s="374"/>
      <c r="C164" s="154" t="s">
        <v>1896</v>
      </c>
      <c r="D164" s="241">
        <v>1606338.1270100002</v>
      </c>
      <c r="E164" s="155">
        <v>1353684.5461900001</v>
      </c>
      <c r="F164" s="155">
        <v>1353684.5461900001</v>
      </c>
      <c r="G164" s="162">
        <f t="shared" si="14"/>
        <v>0.84271457137714623</v>
      </c>
      <c r="H164" s="374"/>
      <c r="I164" s="334"/>
      <c r="J164" s="334"/>
      <c r="K164" s="334"/>
      <c r="L164" s="334"/>
      <c r="M164" s="335"/>
      <c r="N164" s="372"/>
      <c r="O164" s="372"/>
      <c r="P164" s="211"/>
      <c r="Q164" s="211"/>
      <c r="R164" s="211"/>
      <c r="S164" s="211"/>
      <c r="T164" s="211"/>
      <c r="U164" s="211"/>
      <c r="V164" s="211"/>
      <c r="W164" s="211"/>
      <c r="X164" s="211"/>
      <c r="Y164" s="211"/>
      <c r="Z164" s="211"/>
      <c r="AA164" s="211"/>
      <c r="AB164" s="211"/>
      <c r="AC164" s="211"/>
      <c r="AD164" s="211"/>
      <c r="AE164" s="211"/>
      <c r="AF164" s="211"/>
      <c r="AG164" s="211"/>
      <c r="AH164" s="211"/>
      <c r="AI164" s="211"/>
      <c r="AJ164" s="211"/>
      <c r="AK164" s="211"/>
      <c r="AL164" s="211"/>
      <c r="AM164" s="211"/>
      <c r="AN164" s="211"/>
      <c r="AO164" s="211"/>
      <c r="AP164" s="211"/>
      <c r="AQ164" s="211"/>
      <c r="AR164" s="211"/>
      <c r="AS164" s="211"/>
      <c r="AT164" s="211"/>
      <c r="AU164" s="211"/>
      <c r="AV164" s="211"/>
      <c r="AW164" s="211"/>
      <c r="AX164" s="211"/>
      <c r="AY164" s="211"/>
      <c r="AZ164" s="211"/>
      <c r="BA164" s="211"/>
      <c r="BB164" s="211"/>
      <c r="BC164" s="211"/>
      <c r="BD164" s="211"/>
      <c r="BE164" s="211"/>
      <c r="BF164" s="211"/>
      <c r="BG164" s="211"/>
      <c r="BH164" s="211"/>
      <c r="BI164" s="211"/>
      <c r="BJ164" s="211"/>
      <c r="BK164" s="211"/>
      <c r="BL164" s="211"/>
      <c r="BM164" s="211"/>
      <c r="BN164" s="211"/>
      <c r="BO164" s="211"/>
      <c r="BP164" s="211"/>
      <c r="BQ164" s="211"/>
      <c r="BR164" s="211"/>
      <c r="BS164" s="211"/>
      <c r="BT164" s="211"/>
      <c r="BU164" s="211"/>
      <c r="BV164" s="211"/>
      <c r="BW164" s="211"/>
      <c r="BX164" s="211"/>
      <c r="BY164" s="211"/>
      <c r="BZ164" s="211"/>
      <c r="CA164" s="211"/>
      <c r="CB164" s="211"/>
      <c r="CC164" s="211"/>
      <c r="CD164" s="211"/>
      <c r="CE164" s="211"/>
      <c r="CF164" s="211"/>
      <c r="CG164" s="211"/>
      <c r="CH164" s="211"/>
      <c r="CI164" s="211"/>
      <c r="CJ164" s="211"/>
      <c r="CK164" s="211"/>
      <c r="CL164" s="211"/>
      <c r="CM164" s="211"/>
      <c r="CN164" s="211"/>
      <c r="CO164" s="211"/>
      <c r="CP164" s="211"/>
      <c r="CQ164" s="211"/>
      <c r="CR164" s="211"/>
      <c r="CS164" s="211"/>
      <c r="CT164" s="211"/>
      <c r="CU164" s="211"/>
      <c r="CV164" s="211"/>
      <c r="CW164" s="211"/>
      <c r="CX164" s="211"/>
      <c r="CY164" s="211"/>
      <c r="CZ164" s="211"/>
      <c r="DA164" s="211"/>
      <c r="DB164" s="211"/>
      <c r="DC164" s="211"/>
      <c r="DD164" s="211"/>
      <c r="DE164" s="211"/>
      <c r="DF164" s="211"/>
      <c r="DG164" s="211"/>
      <c r="DH164" s="211"/>
      <c r="DI164" s="211"/>
      <c r="DJ164" s="211"/>
      <c r="DK164" s="211"/>
      <c r="DL164" s="211"/>
      <c r="DM164" s="211"/>
      <c r="DN164" s="211"/>
      <c r="DO164" s="211"/>
      <c r="DP164" s="211"/>
      <c r="DQ164" s="211"/>
      <c r="DR164" s="211"/>
      <c r="DS164" s="211"/>
      <c r="DT164" s="211"/>
      <c r="DU164" s="211"/>
      <c r="DV164" s="211"/>
      <c r="DW164" s="211"/>
      <c r="DX164" s="211"/>
      <c r="DY164" s="211"/>
      <c r="DZ164" s="211"/>
      <c r="EA164" s="211"/>
      <c r="EB164" s="211"/>
      <c r="EC164" s="211"/>
      <c r="ED164" s="211"/>
      <c r="EE164" s="211"/>
      <c r="EF164" s="211"/>
      <c r="EG164" s="211"/>
      <c r="EH164" s="211"/>
      <c r="EI164" s="211"/>
      <c r="EJ164" s="211"/>
      <c r="EK164" s="211"/>
      <c r="EL164" s="211"/>
      <c r="EM164" s="211"/>
      <c r="EN164" s="211"/>
      <c r="EO164" s="211"/>
      <c r="EP164" s="211"/>
      <c r="EQ164" s="211"/>
      <c r="ER164" s="211"/>
      <c r="ES164" s="211"/>
      <c r="ET164" s="211"/>
      <c r="EU164" s="211"/>
      <c r="EV164" s="211"/>
      <c r="EW164" s="211"/>
      <c r="EX164" s="211"/>
      <c r="EY164" s="211"/>
      <c r="EZ164" s="211"/>
      <c r="FA164" s="211"/>
      <c r="FB164" s="211"/>
      <c r="FC164" s="211"/>
      <c r="FD164" s="211"/>
      <c r="FE164" s="211"/>
      <c r="FF164" s="211"/>
      <c r="FG164" s="211"/>
      <c r="FH164" s="211"/>
      <c r="FI164" s="211"/>
      <c r="FJ164" s="211"/>
      <c r="FK164" s="211"/>
      <c r="FL164" s="211"/>
      <c r="FM164" s="211"/>
      <c r="FN164" s="211"/>
      <c r="FO164" s="211"/>
      <c r="FP164" s="211"/>
      <c r="FQ164" s="211"/>
      <c r="FR164" s="211"/>
      <c r="FS164" s="211"/>
      <c r="FT164" s="211"/>
      <c r="FU164" s="211"/>
      <c r="FV164" s="211"/>
      <c r="FW164" s="211"/>
      <c r="FX164" s="211"/>
      <c r="FY164" s="211"/>
      <c r="FZ164" s="211"/>
      <c r="GA164" s="211"/>
      <c r="GB164" s="211"/>
      <c r="GC164" s="211"/>
      <c r="GD164" s="211"/>
      <c r="GE164" s="211"/>
      <c r="GF164" s="211"/>
      <c r="GG164" s="211"/>
      <c r="GH164" s="211"/>
      <c r="GI164" s="211"/>
      <c r="GJ164" s="211"/>
      <c r="GK164" s="211"/>
      <c r="GL164" s="211"/>
      <c r="GM164" s="211"/>
      <c r="GN164" s="211"/>
      <c r="GO164" s="211"/>
      <c r="GP164" s="211"/>
      <c r="GQ164" s="211"/>
      <c r="GR164" s="211"/>
      <c r="GS164" s="211"/>
      <c r="GT164" s="211"/>
      <c r="GU164" s="211"/>
      <c r="GV164" s="211"/>
      <c r="GW164" s="211"/>
      <c r="GX164" s="211"/>
      <c r="GY164" s="211"/>
      <c r="GZ164" s="211"/>
      <c r="HA164" s="211"/>
      <c r="HB164" s="211"/>
      <c r="HC164" s="211"/>
      <c r="HD164" s="211"/>
      <c r="HE164" s="211"/>
      <c r="HF164" s="211"/>
      <c r="HG164" s="211"/>
      <c r="HH164" s="211"/>
      <c r="HI164" s="211"/>
      <c r="HJ164" s="211"/>
      <c r="HK164" s="211"/>
      <c r="HL164" s="211"/>
      <c r="HM164" s="211"/>
      <c r="HN164" s="211"/>
      <c r="HO164" s="211"/>
      <c r="HP164" s="211"/>
      <c r="HQ164" s="211"/>
      <c r="HR164" s="211"/>
      <c r="HS164" s="211"/>
      <c r="HT164" s="211"/>
      <c r="HU164" s="211"/>
      <c r="HV164" s="211"/>
      <c r="HW164" s="211"/>
      <c r="HX164" s="211"/>
      <c r="HY164" s="211"/>
      <c r="HZ164" s="211"/>
      <c r="IA164" s="211"/>
      <c r="IB164" s="211"/>
      <c r="IC164" s="211"/>
      <c r="ID164" s="211"/>
      <c r="IE164" s="211"/>
      <c r="IF164" s="211"/>
      <c r="IG164" s="211"/>
    </row>
    <row r="165" spans="1:241" s="210" customFormat="1" ht="78.75" outlineLevel="2" x14ac:dyDescent="0.2">
      <c r="A165" s="237" t="s">
        <v>1132</v>
      </c>
      <c r="B165" s="238" t="s">
        <v>2541</v>
      </c>
      <c r="C165" s="237" t="s">
        <v>1507</v>
      </c>
      <c r="D165" s="232">
        <v>38933.700000000004</v>
      </c>
      <c r="E165" s="232">
        <v>38933.078999999998</v>
      </c>
      <c r="F165" s="232">
        <v>38933.078999999998</v>
      </c>
      <c r="G165" s="162">
        <f t="shared" si="14"/>
        <v>0.99998404980774991</v>
      </c>
      <c r="H165" s="231" t="s">
        <v>1981</v>
      </c>
      <c r="I165" s="240">
        <v>2</v>
      </c>
      <c r="J165" s="240">
        <v>2</v>
      </c>
      <c r="K165" s="240">
        <v>0</v>
      </c>
      <c r="L165" s="240">
        <v>0</v>
      </c>
      <c r="M165" s="246">
        <f>J165/I165</f>
        <v>1</v>
      </c>
      <c r="N165" s="151" t="s">
        <v>920</v>
      </c>
      <c r="O165" s="268"/>
      <c r="P165" s="211"/>
      <c r="Q165" s="211"/>
      <c r="R165" s="211"/>
      <c r="S165" s="211"/>
      <c r="T165" s="211"/>
      <c r="U165" s="211"/>
      <c r="V165" s="211"/>
      <c r="W165" s="211"/>
      <c r="X165" s="211"/>
      <c r="Y165" s="211"/>
      <c r="Z165" s="211"/>
      <c r="AA165" s="211"/>
      <c r="AB165" s="211"/>
      <c r="AC165" s="211"/>
      <c r="AD165" s="211"/>
      <c r="AE165" s="211"/>
      <c r="AF165" s="211"/>
      <c r="AG165" s="211"/>
      <c r="AH165" s="211"/>
      <c r="AI165" s="211"/>
      <c r="AJ165" s="211"/>
      <c r="AK165" s="211"/>
      <c r="AL165" s="211"/>
      <c r="AM165" s="211"/>
      <c r="AN165" s="211"/>
      <c r="AO165" s="211"/>
      <c r="AP165" s="211"/>
      <c r="AQ165" s="211"/>
      <c r="AR165" s="211"/>
      <c r="AS165" s="211"/>
      <c r="AT165" s="211"/>
      <c r="AU165" s="211"/>
      <c r="AV165" s="211"/>
      <c r="AW165" s="211"/>
      <c r="AX165" s="211"/>
      <c r="AY165" s="211"/>
      <c r="AZ165" s="211"/>
      <c r="BA165" s="211"/>
      <c r="BB165" s="211"/>
      <c r="BC165" s="211"/>
      <c r="BD165" s="211"/>
      <c r="BE165" s="211"/>
      <c r="BF165" s="211"/>
      <c r="BG165" s="211"/>
      <c r="BH165" s="211"/>
      <c r="BI165" s="211"/>
      <c r="BJ165" s="211"/>
      <c r="BK165" s="211"/>
      <c r="BL165" s="211"/>
      <c r="BM165" s="211"/>
      <c r="BN165" s="211"/>
      <c r="BO165" s="211"/>
      <c r="BP165" s="211"/>
      <c r="BQ165" s="211"/>
      <c r="BR165" s="211"/>
      <c r="BS165" s="211"/>
      <c r="BT165" s="211"/>
      <c r="BU165" s="211"/>
      <c r="BV165" s="211"/>
      <c r="BW165" s="211"/>
      <c r="BX165" s="211"/>
      <c r="BY165" s="211"/>
      <c r="BZ165" s="211"/>
      <c r="CA165" s="211"/>
      <c r="CB165" s="211"/>
      <c r="CC165" s="211"/>
      <c r="CD165" s="211"/>
      <c r="CE165" s="211"/>
      <c r="CF165" s="211"/>
      <c r="CG165" s="211"/>
      <c r="CH165" s="211"/>
      <c r="CI165" s="211"/>
      <c r="CJ165" s="211"/>
      <c r="CK165" s="211"/>
      <c r="CL165" s="211"/>
      <c r="CM165" s="211"/>
      <c r="CN165" s="211"/>
      <c r="CO165" s="211"/>
      <c r="CP165" s="211"/>
      <c r="CQ165" s="211"/>
      <c r="CR165" s="211"/>
      <c r="CS165" s="211"/>
      <c r="CT165" s="211"/>
      <c r="CU165" s="211"/>
      <c r="CV165" s="211"/>
      <c r="CW165" s="211"/>
      <c r="CX165" s="211"/>
      <c r="CY165" s="211"/>
      <c r="CZ165" s="211"/>
      <c r="DA165" s="211"/>
      <c r="DB165" s="211"/>
      <c r="DC165" s="211"/>
      <c r="DD165" s="211"/>
      <c r="DE165" s="211"/>
      <c r="DF165" s="211"/>
      <c r="DG165" s="211"/>
      <c r="DH165" s="211"/>
      <c r="DI165" s="211"/>
      <c r="DJ165" s="211"/>
      <c r="DK165" s="211"/>
      <c r="DL165" s="211"/>
      <c r="DM165" s="211"/>
      <c r="DN165" s="211"/>
      <c r="DO165" s="211"/>
      <c r="DP165" s="211"/>
      <c r="DQ165" s="211"/>
      <c r="DR165" s="211"/>
      <c r="DS165" s="211"/>
      <c r="DT165" s="211"/>
      <c r="DU165" s="211"/>
      <c r="DV165" s="211"/>
      <c r="DW165" s="211"/>
      <c r="DX165" s="211"/>
      <c r="DY165" s="211"/>
      <c r="DZ165" s="211"/>
      <c r="EA165" s="211"/>
      <c r="EB165" s="211"/>
      <c r="EC165" s="211"/>
      <c r="ED165" s="211"/>
      <c r="EE165" s="211"/>
      <c r="EF165" s="211"/>
      <c r="EG165" s="211"/>
      <c r="EH165" s="211"/>
      <c r="EI165" s="211"/>
      <c r="EJ165" s="211"/>
      <c r="EK165" s="211"/>
      <c r="EL165" s="211"/>
      <c r="EM165" s="211"/>
      <c r="EN165" s="211"/>
      <c r="EO165" s="211"/>
      <c r="EP165" s="211"/>
      <c r="EQ165" s="211"/>
      <c r="ER165" s="211"/>
      <c r="ES165" s="211"/>
      <c r="ET165" s="211"/>
      <c r="EU165" s="211"/>
      <c r="EV165" s="211"/>
      <c r="EW165" s="211"/>
      <c r="EX165" s="211"/>
      <c r="EY165" s="211"/>
      <c r="EZ165" s="211"/>
      <c r="FA165" s="211"/>
      <c r="FB165" s="211"/>
      <c r="FC165" s="211"/>
      <c r="FD165" s="211"/>
      <c r="FE165" s="211"/>
      <c r="FF165" s="211"/>
      <c r="FG165" s="211"/>
      <c r="FH165" s="211"/>
      <c r="FI165" s="211"/>
      <c r="FJ165" s="211"/>
      <c r="FK165" s="211"/>
      <c r="FL165" s="211"/>
      <c r="FM165" s="211"/>
      <c r="FN165" s="211"/>
      <c r="FO165" s="211"/>
      <c r="FP165" s="211"/>
      <c r="FQ165" s="211"/>
      <c r="FR165" s="211"/>
      <c r="FS165" s="211"/>
      <c r="FT165" s="211"/>
      <c r="FU165" s="211"/>
      <c r="FV165" s="211"/>
      <c r="FW165" s="211"/>
      <c r="FX165" s="211"/>
      <c r="FY165" s="211"/>
      <c r="FZ165" s="211"/>
      <c r="GA165" s="211"/>
      <c r="GB165" s="211"/>
      <c r="GC165" s="211"/>
      <c r="GD165" s="211"/>
      <c r="GE165" s="211"/>
      <c r="GF165" s="211"/>
      <c r="GG165" s="211"/>
      <c r="GH165" s="211"/>
      <c r="GI165" s="211"/>
      <c r="GJ165" s="211"/>
      <c r="GK165" s="211"/>
      <c r="GL165" s="211"/>
      <c r="GM165" s="211"/>
      <c r="GN165" s="211"/>
      <c r="GO165" s="211"/>
      <c r="GP165" s="211"/>
      <c r="GQ165" s="211"/>
      <c r="GR165" s="211"/>
      <c r="GS165" s="211"/>
      <c r="GT165" s="211"/>
      <c r="GU165" s="211"/>
      <c r="GV165" s="211"/>
      <c r="GW165" s="211"/>
      <c r="GX165" s="211"/>
      <c r="GY165" s="211"/>
      <c r="GZ165" s="211"/>
      <c r="HA165" s="211"/>
      <c r="HB165" s="211"/>
      <c r="HC165" s="211"/>
      <c r="HD165" s="211"/>
      <c r="HE165" s="211"/>
      <c r="HF165" s="211"/>
      <c r="HG165" s="211"/>
      <c r="HH165" s="211"/>
      <c r="HI165" s="211"/>
      <c r="HJ165" s="211"/>
      <c r="HK165" s="211"/>
      <c r="HL165" s="211"/>
      <c r="HM165" s="211"/>
      <c r="HN165" s="211"/>
      <c r="HO165" s="211"/>
      <c r="HP165" s="211"/>
      <c r="HQ165" s="211"/>
      <c r="HR165" s="211"/>
      <c r="HS165" s="211"/>
      <c r="HT165" s="211"/>
      <c r="HU165" s="211"/>
      <c r="HV165" s="211"/>
      <c r="HW165" s="211"/>
      <c r="HX165" s="211"/>
      <c r="HY165" s="211"/>
      <c r="HZ165" s="211"/>
      <c r="IA165" s="211"/>
      <c r="IB165" s="211"/>
      <c r="IC165" s="211"/>
      <c r="ID165" s="211"/>
      <c r="IE165" s="211"/>
      <c r="IF165" s="211"/>
      <c r="IG165" s="211"/>
    </row>
    <row r="166" spans="1:241" s="210" customFormat="1" ht="135" outlineLevel="2" x14ac:dyDescent="0.2">
      <c r="A166" s="237" t="s">
        <v>1133</v>
      </c>
      <c r="B166" s="238" t="s">
        <v>2689</v>
      </c>
      <c r="C166" s="237" t="s">
        <v>1507</v>
      </c>
      <c r="D166" s="232">
        <v>79655.3</v>
      </c>
      <c r="E166" s="232">
        <v>79577.8</v>
      </c>
      <c r="F166" s="232">
        <v>79577.8</v>
      </c>
      <c r="G166" s="162">
        <f t="shared" si="14"/>
        <v>0.99902705783544854</v>
      </c>
      <c r="H166" s="231" t="s">
        <v>1982</v>
      </c>
      <c r="I166" s="240">
        <v>3</v>
      </c>
      <c r="J166" s="240">
        <v>3</v>
      </c>
      <c r="K166" s="240">
        <v>0</v>
      </c>
      <c r="L166" s="240">
        <v>0</v>
      </c>
      <c r="M166" s="246">
        <f>J166/I166</f>
        <v>1</v>
      </c>
      <c r="N166" s="151" t="s">
        <v>920</v>
      </c>
      <c r="O166" s="268"/>
      <c r="P166" s="211"/>
      <c r="Q166" s="211"/>
      <c r="R166" s="211"/>
      <c r="S166" s="211"/>
      <c r="T166" s="211"/>
      <c r="U166" s="211"/>
      <c r="V166" s="211"/>
      <c r="W166" s="211"/>
      <c r="X166" s="211"/>
      <c r="Y166" s="211"/>
      <c r="Z166" s="211"/>
      <c r="AA166" s="211"/>
      <c r="AB166" s="211"/>
      <c r="AC166" s="211"/>
      <c r="AD166" s="211"/>
      <c r="AE166" s="211"/>
      <c r="AF166" s="211"/>
      <c r="AG166" s="211"/>
      <c r="AH166" s="211"/>
      <c r="AI166" s="211"/>
      <c r="AJ166" s="211"/>
      <c r="AK166" s="211"/>
      <c r="AL166" s="211"/>
      <c r="AM166" s="211"/>
      <c r="AN166" s="211"/>
      <c r="AO166" s="211"/>
      <c r="AP166" s="211"/>
      <c r="AQ166" s="211"/>
      <c r="AR166" s="211"/>
      <c r="AS166" s="211"/>
      <c r="AT166" s="211"/>
      <c r="AU166" s="211"/>
      <c r="AV166" s="211"/>
      <c r="AW166" s="211"/>
      <c r="AX166" s="211"/>
      <c r="AY166" s="211"/>
      <c r="AZ166" s="211"/>
      <c r="BA166" s="211"/>
      <c r="BB166" s="211"/>
      <c r="BC166" s="211"/>
      <c r="BD166" s="211"/>
      <c r="BE166" s="211"/>
      <c r="BF166" s="211"/>
      <c r="BG166" s="211"/>
      <c r="BH166" s="211"/>
      <c r="BI166" s="211"/>
      <c r="BJ166" s="211"/>
      <c r="BK166" s="211"/>
      <c r="BL166" s="211"/>
      <c r="BM166" s="211"/>
      <c r="BN166" s="211"/>
      <c r="BO166" s="211"/>
      <c r="BP166" s="211"/>
      <c r="BQ166" s="211"/>
      <c r="BR166" s="211"/>
      <c r="BS166" s="211"/>
      <c r="BT166" s="211"/>
      <c r="BU166" s="211"/>
      <c r="BV166" s="211"/>
      <c r="BW166" s="211"/>
      <c r="BX166" s="211"/>
      <c r="BY166" s="211"/>
      <c r="BZ166" s="211"/>
      <c r="CA166" s="211"/>
      <c r="CB166" s="211"/>
      <c r="CC166" s="211"/>
      <c r="CD166" s="211"/>
      <c r="CE166" s="211"/>
      <c r="CF166" s="211"/>
      <c r="CG166" s="211"/>
      <c r="CH166" s="211"/>
      <c r="CI166" s="211"/>
      <c r="CJ166" s="211"/>
      <c r="CK166" s="211"/>
      <c r="CL166" s="211"/>
      <c r="CM166" s="211"/>
      <c r="CN166" s="211"/>
      <c r="CO166" s="211"/>
      <c r="CP166" s="211"/>
      <c r="CQ166" s="211"/>
      <c r="CR166" s="211"/>
      <c r="CS166" s="211"/>
      <c r="CT166" s="211"/>
      <c r="CU166" s="211"/>
      <c r="CV166" s="211"/>
      <c r="CW166" s="211"/>
      <c r="CX166" s="211"/>
      <c r="CY166" s="211"/>
      <c r="CZ166" s="211"/>
      <c r="DA166" s="211"/>
      <c r="DB166" s="211"/>
      <c r="DC166" s="211"/>
      <c r="DD166" s="211"/>
      <c r="DE166" s="211"/>
      <c r="DF166" s="211"/>
      <c r="DG166" s="211"/>
      <c r="DH166" s="211"/>
      <c r="DI166" s="211"/>
      <c r="DJ166" s="211"/>
      <c r="DK166" s="211"/>
      <c r="DL166" s="211"/>
      <c r="DM166" s="211"/>
      <c r="DN166" s="211"/>
      <c r="DO166" s="211"/>
      <c r="DP166" s="211"/>
      <c r="DQ166" s="211"/>
      <c r="DR166" s="211"/>
      <c r="DS166" s="211"/>
      <c r="DT166" s="211"/>
      <c r="DU166" s="211"/>
      <c r="DV166" s="211"/>
      <c r="DW166" s="211"/>
      <c r="DX166" s="211"/>
      <c r="DY166" s="211"/>
      <c r="DZ166" s="211"/>
      <c r="EA166" s="211"/>
      <c r="EB166" s="211"/>
      <c r="EC166" s="211"/>
      <c r="ED166" s="211"/>
      <c r="EE166" s="211"/>
      <c r="EF166" s="211"/>
      <c r="EG166" s="211"/>
      <c r="EH166" s="211"/>
      <c r="EI166" s="211"/>
      <c r="EJ166" s="211"/>
      <c r="EK166" s="211"/>
      <c r="EL166" s="211"/>
      <c r="EM166" s="211"/>
      <c r="EN166" s="211"/>
      <c r="EO166" s="211"/>
      <c r="EP166" s="211"/>
      <c r="EQ166" s="211"/>
      <c r="ER166" s="211"/>
      <c r="ES166" s="211"/>
      <c r="ET166" s="211"/>
      <c r="EU166" s="211"/>
      <c r="EV166" s="211"/>
      <c r="EW166" s="211"/>
      <c r="EX166" s="211"/>
      <c r="EY166" s="211"/>
      <c r="EZ166" s="211"/>
      <c r="FA166" s="211"/>
      <c r="FB166" s="211"/>
      <c r="FC166" s="211"/>
      <c r="FD166" s="211"/>
      <c r="FE166" s="211"/>
      <c r="FF166" s="211"/>
      <c r="FG166" s="211"/>
      <c r="FH166" s="211"/>
      <c r="FI166" s="211"/>
      <c r="FJ166" s="211"/>
      <c r="FK166" s="211"/>
      <c r="FL166" s="211"/>
      <c r="FM166" s="211"/>
      <c r="FN166" s="211"/>
      <c r="FO166" s="211"/>
      <c r="FP166" s="211"/>
      <c r="FQ166" s="211"/>
      <c r="FR166" s="211"/>
      <c r="FS166" s="211"/>
      <c r="FT166" s="211"/>
      <c r="FU166" s="211"/>
      <c r="FV166" s="211"/>
      <c r="FW166" s="211"/>
      <c r="FX166" s="211"/>
      <c r="FY166" s="211"/>
      <c r="FZ166" s="211"/>
      <c r="GA166" s="211"/>
      <c r="GB166" s="211"/>
      <c r="GC166" s="211"/>
      <c r="GD166" s="211"/>
      <c r="GE166" s="211"/>
      <c r="GF166" s="211"/>
      <c r="GG166" s="211"/>
      <c r="GH166" s="211"/>
      <c r="GI166" s="211"/>
      <c r="GJ166" s="211"/>
      <c r="GK166" s="211"/>
      <c r="GL166" s="211"/>
      <c r="GM166" s="211"/>
      <c r="GN166" s="211"/>
      <c r="GO166" s="211"/>
      <c r="GP166" s="211"/>
      <c r="GQ166" s="211"/>
      <c r="GR166" s="211"/>
      <c r="GS166" s="211"/>
      <c r="GT166" s="211"/>
      <c r="GU166" s="211"/>
      <c r="GV166" s="211"/>
      <c r="GW166" s="211"/>
      <c r="GX166" s="211"/>
      <c r="GY166" s="211"/>
      <c r="GZ166" s="211"/>
      <c r="HA166" s="211"/>
      <c r="HB166" s="211"/>
      <c r="HC166" s="211"/>
      <c r="HD166" s="211"/>
      <c r="HE166" s="211"/>
      <c r="HF166" s="211"/>
      <c r="HG166" s="211"/>
      <c r="HH166" s="211"/>
      <c r="HI166" s="211"/>
      <c r="HJ166" s="211"/>
      <c r="HK166" s="211"/>
      <c r="HL166" s="211"/>
      <c r="HM166" s="211"/>
      <c r="HN166" s="211"/>
      <c r="HO166" s="211"/>
      <c r="HP166" s="211"/>
      <c r="HQ166" s="211"/>
      <c r="HR166" s="211"/>
      <c r="HS166" s="211"/>
      <c r="HT166" s="211"/>
      <c r="HU166" s="211"/>
      <c r="HV166" s="211"/>
      <c r="HW166" s="211"/>
      <c r="HX166" s="211"/>
      <c r="HY166" s="211"/>
      <c r="HZ166" s="211"/>
      <c r="IA166" s="211"/>
      <c r="IB166" s="211"/>
      <c r="IC166" s="211"/>
      <c r="ID166" s="211"/>
      <c r="IE166" s="211"/>
      <c r="IF166" s="211"/>
      <c r="IG166" s="211"/>
    </row>
    <row r="167" spans="1:241" s="210" customFormat="1" ht="78.75" outlineLevel="2" x14ac:dyDescent="0.2">
      <c r="A167" s="237" t="s">
        <v>1134</v>
      </c>
      <c r="B167" s="238" t="s">
        <v>2540</v>
      </c>
      <c r="C167" s="237" t="s">
        <v>1507</v>
      </c>
      <c r="D167" s="232">
        <v>122037.2</v>
      </c>
      <c r="E167" s="232">
        <v>122002</v>
      </c>
      <c r="F167" s="232">
        <v>122001.96999999999</v>
      </c>
      <c r="G167" s="162">
        <f t="shared" si="14"/>
        <v>0.99971131753268672</v>
      </c>
      <c r="H167" s="231" t="s">
        <v>1983</v>
      </c>
      <c r="I167" s="240">
        <v>3</v>
      </c>
      <c r="J167" s="240">
        <v>3</v>
      </c>
      <c r="K167" s="240">
        <v>0</v>
      </c>
      <c r="L167" s="240">
        <v>0</v>
      </c>
      <c r="M167" s="246">
        <f>J167/I167</f>
        <v>1</v>
      </c>
      <c r="N167" s="151" t="s">
        <v>916</v>
      </c>
      <c r="O167" s="268"/>
      <c r="P167" s="211"/>
      <c r="Q167" s="211"/>
      <c r="R167" s="211"/>
      <c r="S167" s="211"/>
      <c r="T167" s="211"/>
      <c r="U167" s="211"/>
      <c r="V167" s="211"/>
      <c r="W167" s="211"/>
      <c r="X167" s="211"/>
      <c r="Y167" s="211"/>
      <c r="Z167" s="211"/>
      <c r="AA167" s="211"/>
      <c r="AB167" s="211"/>
      <c r="AC167" s="211"/>
      <c r="AD167" s="211"/>
      <c r="AE167" s="211"/>
      <c r="AF167" s="211"/>
      <c r="AG167" s="211"/>
      <c r="AH167" s="211"/>
      <c r="AI167" s="211"/>
      <c r="AJ167" s="211"/>
      <c r="AK167" s="211"/>
      <c r="AL167" s="211"/>
      <c r="AM167" s="211"/>
      <c r="AN167" s="211"/>
      <c r="AO167" s="211"/>
      <c r="AP167" s="211"/>
      <c r="AQ167" s="211"/>
      <c r="AR167" s="211"/>
      <c r="AS167" s="211"/>
      <c r="AT167" s="211"/>
      <c r="AU167" s="211"/>
      <c r="AV167" s="211"/>
      <c r="AW167" s="211"/>
      <c r="AX167" s="211"/>
      <c r="AY167" s="211"/>
      <c r="AZ167" s="211"/>
      <c r="BA167" s="211"/>
      <c r="BB167" s="211"/>
      <c r="BC167" s="211"/>
      <c r="BD167" s="211"/>
      <c r="BE167" s="211"/>
      <c r="BF167" s="211"/>
      <c r="BG167" s="211"/>
      <c r="BH167" s="211"/>
      <c r="BI167" s="211"/>
      <c r="BJ167" s="211"/>
      <c r="BK167" s="211"/>
      <c r="BL167" s="211"/>
      <c r="BM167" s="211"/>
      <c r="BN167" s="211"/>
      <c r="BO167" s="211"/>
      <c r="BP167" s="211"/>
      <c r="BQ167" s="211"/>
      <c r="BR167" s="211"/>
      <c r="BS167" s="211"/>
      <c r="BT167" s="211"/>
      <c r="BU167" s="211"/>
      <c r="BV167" s="211"/>
      <c r="BW167" s="211"/>
      <c r="BX167" s="211"/>
      <c r="BY167" s="211"/>
      <c r="BZ167" s="211"/>
      <c r="CA167" s="211"/>
      <c r="CB167" s="211"/>
      <c r="CC167" s="211"/>
      <c r="CD167" s="211"/>
      <c r="CE167" s="211"/>
      <c r="CF167" s="211"/>
      <c r="CG167" s="211"/>
      <c r="CH167" s="211"/>
      <c r="CI167" s="211"/>
      <c r="CJ167" s="211"/>
      <c r="CK167" s="211"/>
      <c r="CL167" s="211"/>
      <c r="CM167" s="211"/>
      <c r="CN167" s="211"/>
      <c r="CO167" s="211"/>
      <c r="CP167" s="211"/>
      <c r="CQ167" s="211"/>
      <c r="CR167" s="211"/>
      <c r="CS167" s="211"/>
      <c r="CT167" s="211"/>
      <c r="CU167" s="211"/>
      <c r="CV167" s="211"/>
      <c r="CW167" s="211"/>
      <c r="CX167" s="211"/>
      <c r="CY167" s="211"/>
      <c r="CZ167" s="211"/>
      <c r="DA167" s="211"/>
      <c r="DB167" s="211"/>
      <c r="DC167" s="211"/>
      <c r="DD167" s="211"/>
      <c r="DE167" s="211"/>
      <c r="DF167" s="211"/>
      <c r="DG167" s="211"/>
      <c r="DH167" s="211"/>
      <c r="DI167" s="211"/>
      <c r="DJ167" s="211"/>
      <c r="DK167" s="211"/>
      <c r="DL167" s="211"/>
      <c r="DM167" s="211"/>
      <c r="DN167" s="211"/>
      <c r="DO167" s="211"/>
      <c r="DP167" s="211"/>
      <c r="DQ167" s="211"/>
      <c r="DR167" s="211"/>
      <c r="DS167" s="211"/>
      <c r="DT167" s="211"/>
      <c r="DU167" s="211"/>
      <c r="DV167" s="211"/>
      <c r="DW167" s="211"/>
      <c r="DX167" s="211"/>
      <c r="DY167" s="211"/>
      <c r="DZ167" s="211"/>
      <c r="EA167" s="211"/>
      <c r="EB167" s="211"/>
      <c r="EC167" s="211"/>
      <c r="ED167" s="211"/>
      <c r="EE167" s="211"/>
      <c r="EF167" s="211"/>
      <c r="EG167" s="211"/>
      <c r="EH167" s="211"/>
      <c r="EI167" s="211"/>
      <c r="EJ167" s="211"/>
      <c r="EK167" s="211"/>
      <c r="EL167" s="211"/>
      <c r="EM167" s="211"/>
      <c r="EN167" s="211"/>
      <c r="EO167" s="211"/>
      <c r="EP167" s="211"/>
      <c r="EQ167" s="211"/>
      <c r="ER167" s="211"/>
      <c r="ES167" s="211"/>
      <c r="ET167" s="211"/>
      <c r="EU167" s="211"/>
      <c r="EV167" s="211"/>
      <c r="EW167" s="211"/>
      <c r="EX167" s="211"/>
      <c r="EY167" s="211"/>
      <c r="EZ167" s="211"/>
      <c r="FA167" s="211"/>
      <c r="FB167" s="211"/>
      <c r="FC167" s="211"/>
      <c r="FD167" s="211"/>
      <c r="FE167" s="211"/>
      <c r="FF167" s="211"/>
      <c r="FG167" s="211"/>
      <c r="FH167" s="211"/>
      <c r="FI167" s="211"/>
      <c r="FJ167" s="211"/>
      <c r="FK167" s="211"/>
      <c r="FL167" s="211"/>
      <c r="FM167" s="211"/>
      <c r="FN167" s="211"/>
      <c r="FO167" s="211"/>
      <c r="FP167" s="211"/>
      <c r="FQ167" s="211"/>
      <c r="FR167" s="211"/>
      <c r="FS167" s="211"/>
      <c r="FT167" s="211"/>
      <c r="FU167" s="211"/>
      <c r="FV167" s="211"/>
      <c r="FW167" s="211"/>
      <c r="FX167" s="211"/>
      <c r="FY167" s="211"/>
      <c r="FZ167" s="211"/>
      <c r="GA167" s="211"/>
      <c r="GB167" s="211"/>
      <c r="GC167" s="211"/>
      <c r="GD167" s="211"/>
      <c r="GE167" s="211"/>
      <c r="GF167" s="211"/>
      <c r="GG167" s="211"/>
      <c r="GH167" s="211"/>
      <c r="GI167" s="211"/>
      <c r="GJ167" s="211"/>
      <c r="GK167" s="211"/>
      <c r="GL167" s="211"/>
      <c r="GM167" s="211"/>
      <c r="GN167" s="211"/>
      <c r="GO167" s="211"/>
      <c r="GP167" s="211"/>
      <c r="GQ167" s="211"/>
      <c r="GR167" s="211"/>
      <c r="GS167" s="211"/>
      <c r="GT167" s="211"/>
      <c r="GU167" s="211"/>
      <c r="GV167" s="211"/>
      <c r="GW167" s="211"/>
      <c r="GX167" s="211"/>
      <c r="GY167" s="211"/>
      <c r="GZ167" s="211"/>
      <c r="HA167" s="211"/>
      <c r="HB167" s="211"/>
      <c r="HC167" s="211"/>
      <c r="HD167" s="211"/>
      <c r="HE167" s="211"/>
      <c r="HF167" s="211"/>
      <c r="HG167" s="211"/>
      <c r="HH167" s="211"/>
      <c r="HI167" s="211"/>
      <c r="HJ167" s="211"/>
      <c r="HK167" s="211"/>
      <c r="HL167" s="211"/>
      <c r="HM167" s="211"/>
      <c r="HN167" s="211"/>
      <c r="HO167" s="211"/>
      <c r="HP167" s="211"/>
      <c r="HQ167" s="211"/>
      <c r="HR167" s="211"/>
      <c r="HS167" s="211"/>
      <c r="HT167" s="211"/>
      <c r="HU167" s="211"/>
      <c r="HV167" s="211"/>
      <c r="HW167" s="211"/>
      <c r="HX167" s="211"/>
      <c r="HY167" s="211"/>
      <c r="HZ167" s="211"/>
      <c r="IA167" s="211"/>
      <c r="IB167" s="211"/>
      <c r="IC167" s="211"/>
      <c r="ID167" s="211"/>
      <c r="IE167" s="211"/>
      <c r="IF167" s="211"/>
      <c r="IG167" s="211"/>
    </row>
    <row r="168" spans="1:241" s="210" customFormat="1" ht="19.5" customHeight="1" outlineLevel="1" x14ac:dyDescent="0.2">
      <c r="A168" s="340" t="s">
        <v>348</v>
      </c>
      <c r="B168" s="341" t="s">
        <v>2539</v>
      </c>
      <c r="C168" s="212" t="s">
        <v>1517</v>
      </c>
      <c r="D168" s="190">
        <v>1291108.7200000002</v>
      </c>
      <c r="E168" s="190">
        <v>1277995.76</v>
      </c>
      <c r="F168" s="190">
        <v>1270718.9099999997</v>
      </c>
      <c r="G168" s="201">
        <f t="shared" si="14"/>
        <v>0.98420751894542191</v>
      </c>
      <c r="H168" s="379"/>
      <c r="I168" s="329">
        <f>SUM(I171,I174,I175,I178)</f>
        <v>18</v>
      </c>
      <c r="J168" s="329">
        <f>SUM(J171,J174,J175,J178)</f>
        <v>16</v>
      </c>
      <c r="K168" s="329">
        <f>SUM(K171,K174,K175,K178)</f>
        <v>2</v>
      </c>
      <c r="L168" s="329">
        <f>SUM(L171,L174,L175,L178)</f>
        <v>0</v>
      </c>
      <c r="M168" s="330">
        <f>J168/I168</f>
        <v>0.88888888888888884</v>
      </c>
      <c r="N168" s="291" t="s">
        <v>1984</v>
      </c>
      <c r="O168" s="292"/>
      <c r="P168" s="211"/>
      <c r="Q168" s="211"/>
      <c r="R168" s="211"/>
      <c r="S168" s="211"/>
      <c r="T168" s="211"/>
      <c r="U168" s="211"/>
      <c r="V168" s="211"/>
      <c r="W168" s="211"/>
      <c r="X168" s="211"/>
      <c r="Y168" s="211"/>
      <c r="Z168" s="211"/>
      <c r="AA168" s="211"/>
      <c r="AB168" s="211"/>
      <c r="AC168" s="211"/>
      <c r="AD168" s="211"/>
      <c r="AE168" s="211"/>
      <c r="AF168" s="211"/>
      <c r="AG168" s="211"/>
      <c r="AH168" s="211"/>
      <c r="AI168" s="211"/>
      <c r="AJ168" s="211"/>
      <c r="AK168" s="211"/>
      <c r="AL168" s="211"/>
      <c r="AM168" s="211"/>
      <c r="AN168" s="211"/>
      <c r="AO168" s="211"/>
      <c r="AP168" s="211"/>
      <c r="AQ168" s="211"/>
      <c r="AR168" s="211"/>
      <c r="AS168" s="211"/>
      <c r="AT168" s="211"/>
      <c r="AU168" s="211"/>
      <c r="AV168" s="211"/>
      <c r="AW168" s="211"/>
      <c r="AX168" s="211"/>
      <c r="AY168" s="211"/>
      <c r="AZ168" s="211"/>
      <c r="BA168" s="211"/>
      <c r="BB168" s="211"/>
      <c r="BC168" s="211"/>
      <c r="BD168" s="211"/>
      <c r="BE168" s="211"/>
      <c r="BF168" s="211"/>
      <c r="BG168" s="211"/>
      <c r="BH168" s="211"/>
      <c r="BI168" s="211"/>
      <c r="BJ168" s="211"/>
      <c r="BK168" s="211"/>
      <c r="BL168" s="211"/>
      <c r="BM168" s="211"/>
      <c r="BN168" s="211"/>
      <c r="BO168" s="211"/>
      <c r="BP168" s="211"/>
      <c r="BQ168" s="211"/>
      <c r="BR168" s="211"/>
      <c r="BS168" s="211"/>
      <c r="BT168" s="211"/>
      <c r="BU168" s="211"/>
      <c r="BV168" s="211"/>
      <c r="BW168" s="211"/>
      <c r="BX168" s="211"/>
      <c r="BY168" s="211"/>
      <c r="BZ168" s="211"/>
      <c r="CA168" s="211"/>
      <c r="CB168" s="211"/>
      <c r="CC168" s="211"/>
      <c r="CD168" s="211"/>
      <c r="CE168" s="211"/>
      <c r="CF168" s="211"/>
      <c r="CG168" s="211"/>
      <c r="CH168" s="211"/>
      <c r="CI168" s="211"/>
      <c r="CJ168" s="211"/>
      <c r="CK168" s="211"/>
      <c r="CL168" s="211"/>
      <c r="CM168" s="211"/>
      <c r="CN168" s="211"/>
      <c r="CO168" s="211"/>
      <c r="CP168" s="211"/>
      <c r="CQ168" s="211"/>
      <c r="CR168" s="211"/>
      <c r="CS168" s="211"/>
      <c r="CT168" s="211"/>
      <c r="CU168" s="211"/>
      <c r="CV168" s="211"/>
      <c r="CW168" s="211"/>
      <c r="CX168" s="211"/>
      <c r="CY168" s="211"/>
      <c r="CZ168" s="211"/>
      <c r="DA168" s="211"/>
      <c r="DB168" s="211"/>
      <c r="DC168" s="211"/>
      <c r="DD168" s="211"/>
      <c r="DE168" s="211"/>
      <c r="DF168" s="211"/>
      <c r="DG168" s="211"/>
      <c r="DH168" s="211"/>
      <c r="DI168" s="211"/>
      <c r="DJ168" s="211"/>
      <c r="DK168" s="211"/>
      <c r="DL168" s="211"/>
      <c r="DM168" s="211"/>
      <c r="DN168" s="211"/>
      <c r="DO168" s="211"/>
      <c r="DP168" s="211"/>
      <c r="DQ168" s="211"/>
      <c r="DR168" s="211"/>
      <c r="DS168" s="211"/>
      <c r="DT168" s="211"/>
      <c r="DU168" s="211"/>
      <c r="DV168" s="211"/>
      <c r="DW168" s="211"/>
      <c r="DX168" s="211"/>
      <c r="DY168" s="211"/>
      <c r="DZ168" s="211"/>
      <c r="EA168" s="211"/>
      <c r="EB168" s="211"/>
      <c r="EC168" s="211"/>
      <c r="ED168" s="211"/>
      <c r="EE168" s="211"/>
      <c r="EF168" s="211"/>
      <c r="EG168" s="211"/>
      <c r="EH168" s="211"/>
      <c r="EI168" s="211"/>
      <c r="EJ168" s="211"/>
      <c r="EK168" s="211"/>
      <c r="EL168" s="211"/>
      <c r="EM168" s="211"/>
      <c r="EN168" s="211"/>
      <c r="EO168" s="211"/>
      <c r="EP168" s="211"/>
      <c r="EQ168" s="211"/>
      <c r="ER168" s="211"/>
      <c r="ES168" s="211"/>
      <c r="ET168" s="211"/>
      <c r="EU168" s="211"/>
      <c r="EV168" s="211"/>
      <c r="EW168" s="211"/>
      <c r="EX168" s="211"/>
      <c r="EY168" s="211"/>
      <c r="EZ168" s="211"/>
      <c r="FA168" s="211"/>
      <c r="FB168" s="211"/>
      <c r="FC168" s="211"/>
      <c r="FD168" s="211"/>
      <c r="FE168" s="211"/>
      <c r="FF168" s="211"/>
      <c r="FG168" s="211"/>
      <c r="FH168" s="211"/>
      <c r="FI168" s="211"/>
      <c r="FJ168" s="211"/>
      <c r="FK168" s="211"/>
      <c r="FL168" s="211"/>
      <c r="FM168" s="211"/>
      <c r="FN168" s="211"/>
      <c r="FO168" s="211"/>
      <c r="FP168" s="211"/>
      <c r="FQ168" s="211"/>
      <c r="FR168" s="211"/>
      <c r="FS168" s="211"/>
      <c r="FT168" s="211"/>
      <c r="FU168" s="211"/>
      <c r="FV168" s="211"/>
      <c r="FW168" s="211"/>
      <c r="FX168" s="211"/>
      <c r="FY168" s="211"/>
      <c r="FZ168" s="211"/>
      <c r="GA168" s="211"/>
      <c r="GB168" s="211"/>
      <c r="GC168" s="211"/>
      <c r="GD168" s="211"/>
      <c r="GE168" s="211"/>
      <c r="GF168" s="211"/>
      <c r="GG168" s="211"/>
      <c r="GH168" s="211"/>
      <c r="GI168" s="211"/>
      <c r="GJ168" s="211"/>
      <c r="GK168" s="211"/>
      <c r="GL168" s="211"/>
      <c r="GM168" s="211"/>
      <c r="GN168" s="211"/>
      <c r="GO168" s="211"/>
      <c r="GP168" s="211"/>
      <c r="GQ168" s="211"/>
      <c r="GR168" s="211"/>
      <c r="GS168" s="211"/>
      <c r="GT168" s="211"/>
      <c r="GU168" s="211"/>
      <c r="GV168" s="211"/>
      <c r="GW168" s="211"/>
      <c r="GX168" s="211"/>
      <c r="GY168" s="211"/>
      <c r="GZ168" s="211"/>
      <c r="HA168" s="211"/>
      <c r="HB168" s="211"/>
      <c r="HC168" s="211"/>
      <c r="HD168" s="211"/>
      <c r="HE168" s="211"/>
      <c r="HF168" s="211"/>
      <c r="HG168" s="211"/>
      <c r="HH168" s="211"/>
      <c r="HI168" s="211"/>
      <c r="HJ168" s="211"/>
      <c r="HK168" s="211"/>
      <c r="HL168" s="211"/>
      <c r="HM168" s="211"/>
      <c r="HN168" s="211"/>
      <c r="HO168" s="211"/>
      <c r="HP168" s="211"/>
      <c r="HQ168" s="211"/>
      <c r="HR168" s="211"/>
      <c r="HS168" s="211"/>
      <c r="HT168" s="211"/>
      <c r="HU168" s="211"/>
      <c r="HV168" s="211"/>
      <c r="HW168" s="211"/>
      <c r="HX168" s="211"/>
      <c r="HY168" s="211"/>
      <c r="HZ168" s="211"/>
      <c r="IA168" s="211"/>
      <c r="IB168" s="211"/>
      <c r="IC168" s="211"/>
      <c r="ID168" s="211"/>
      <c r="IE168" s="211"/>
      <c r="IF168" s="211"/>
      <c r="IG168" s="211"/>
    </row>
    <row r="169" spans="1:241" s="210" customFormat="1" ht="19.5" customHeight="1" outlineLevel="1" x14ac:dyDescent="0.2">
      <c r="A169" s="340"/>
      <c r="B169" s="341"/>
      <c r="C169" s="212" t="s">
        <v>1507</v>
      </c>
      <c r="D169" s="190">
        <v>1278923.6200000001</v>
      </c>
      <c r="E169" s="190">
        <v>1265849.25</v>
      </c>
      <c r="F169" s="190">
        <v>1258572.3999999997</v>
      </c>
      <c r="G169" s="161">
        <f t="shared" si="14"/>
        <v>0.9840872279769135</v>
      </c>
      <c r="H169" s="379"/>
      <c r="I169" s="329"/>
      <c r="J169" s="329"/>
      <c r="K169" s="329"/>
      <c r="L169" s="329"/>
      <c r="M169" s="330"/>
      <c r="N169" s="293"/>
      <c r="O169" s="294"/>
      <c r="P169" s="211"/>
      <c r="Q169" s="211"/>
      <c r="R169" s="211"/>
      <c r="S169" s="211"/>
      <c r="T169" s="211"/>
      <c r="U169" s="211"/>
      <c r="V169" s="211"/>
      <c r="W169" s="211"/>
      <c r="X169" s="211"/>
      <c r="Y169" s="211"/>
      <c r="Z169" s="211"/>
      <c r="AA169" s="211"/>
      <c r="AB169" s="211"/>
      <c r="AC169" s="211"/>
      <c r="AD169" s="211"/>
      <c r="AE169" s="211"/>
      <c r="AF169" s="211"/>
      <c r="AG169" s="211"/>
      <c r="AH169" s="211"/>
      <c r="AI169" s="211"/>
      <c r="AJ169" s="211"/>
      <c r="AK169" s="211"/>
      <c r="AL169" s="211"/>
      <c r="AM169" s="211"/>
      <c r="AN169" s="211"/>
      <c r="AO169" s="211"/>
      <c r="AP169" s="211"/>
      <c r="AQ169" s="211"/>
      <c r="AR169" s="211"/>
      <c r="AS169" s="211"/>
      <c r="AT169" s="211"/>
      <c r="AU169" s="211"/>
      <c r="AV169" s="211"/>
      <c r="AW169" s="211"/>
      <c r="AX169" s="211"/>
      <c r="AY169" s="211"/>
      <c r="AZ169" s="211"/>
      <c r="BA169" s="211"/>
      <c r="BB169" s="211"/>
      <c r="BC169" s="211"/>
      <c r="BD169" s="211"/>
      <c r="BE169" s="211"/>
      <c r="BF169" s="211"/>
      <c r="BG169" s="211"/>
      <c r="BH169" s="211"/>
      <c r="BI169" s="211"/>
      <c r="BJ169" s="211"/>
      <c r="BK169" s="211"/>
      <c r="BL169" s="211"/>
      <c r="BM169" s="211"/>
      <c r="BN169" s="211"/>
      <c r="BO169" s="211"/>
      <c r="BP169" s="211"/>
      <c r="BQ169" s="211"/>
      <c r="BR169" s="211"/>
      <c r="BS169" s="211"/>
      <c r="BT169" s="211"/>
      <c r="BU169" s="211"/>
      <c r="BV169" s="211"/>
      <c r="BW169" s="211"/>
      <c r="BX169" s="211"/>
      <c r="BY169" s="211"/>
      <c r="BZ169" s="211"/>
      <c r="CA169" s="211"/>
      <c r="CB169" s="211"/>
      <c r="CC169" s="211"/>
      <c r="CD169" s="211"/>
      <c r="CE169" s="211"/>
      <c r="CF169" s="211"/>
      <c r="CG169" s="211"/>
      <c r="CH169" s="211"/>
      <c r="CI169" s="211"/>
      <c r="CJ169" s="211"/>
      <c r="CK169" s="211"/>
      <c r="CL169" s="211"/>
      <c r="CM169" s="211"/>
      <c r="CN169" s="211"/>
      <c r="CO169" s="211"/>
      <c r="CP169" s="211"/>
      <c r="CQ169" s="211"/>
      <c r="CR169" s="211"/>
      <c r="CS169" s="211"/>
      <c r="CT169" s="211"/>
      <c r="CU169" s="211"/>
      <c r="CV169" s="211"/>
      <c r="CW169" s="211"/>
      <c r="CX169" s="211"/>
      <c r="CY169" s="211"/>
      <c r="CZ169" s="211"/>
      <c r="DA169" s="211"/>
      <c r="DB169" s="211"/>
      <c r="DC169" s="211"/>
      <c r="DD169" s="211"/>
      <c r="DE169" s="211"/>
      <c r="DF169" s="211"/>
      <c r="DG169" s="211"/>
      <c r="DH169" s="211"/>
      <c r="DI169" s="211"/>
      <c r="DJ169" s="211"/>
      <c r="DK169" s="211"/>
      <c r="DL169" s="211"/>
      <c r="DM169" s="211"/>
      <c r="DN169" s="211"/>
      <c r="DO169" s="211"/>
      <c r="DP169" s="211"/>
      <c r="DQ169" s="211"/>
      <c r="DR169" s="211"/>
      <c r="DS169" s="211"/>
      <c r="DT169" s="211"/>
      <c r="DU169" s="211"/>
      <c r="DV169" s="211"/>
      <c r="DW169" s="211"/>
      <c r="DX169" s="211"/>
      <c r="DY169" s="211"/>
      <c r="DZ169" s="211"/>
      <c r="EA169" s="211"/>
      <c r="EB169" s="211"/>
      <c r="EC169" s="211"/>
      <c r="ED169" s="211"/>
      <c r="EE169" s="211"/>
      <c r="EF169" s="211"/>
      <c r="EG169" s="211"/>
      <c r="EH169" s="211"/>
      <c r="EI169" s="211"/>
      <c r="EJ169" s="211"/>
      <c r="EK169" s="211"/>
      <c r="EL169" s="211"/>
      <c r="EM169" s="211"/>
      <c r="EN169" s="211"/>
      <c r="EO169" s="211"/>
      <c r="EP169" s="211"/>
      <c r="EQ169" s="211"/>
      <c r="ER169" s="211"/>
      <c r="ES169" s="211"/>
      <c r="ET169" s="211"/>
      <c r="EU169" s="211"/>
      <c r="EV169" s="211"/>
      <c r="EW169" s="211"/>
      <c r="EX169" s="211"/>
      <c r="EY169" s="211"/>
      <c r="EZ169" s="211"/>
      <c r="FA169" s="211"/>
      <c r="FB169" s="211"/>
      <c r="FC169" s="211"/>
      <c r="FD169" s="211"/>
      <c r="FE169" s="211"/>
      <c r="FF169" s="211"/>
      <c r="FG169" s="211"/>
      <c r="FH169" s="211"/>
      <c r="FI169" s="211"/>
      <c r="FJ169" s="211"/>
      <c r="FK169" s="211"/>
      <c r="FL169" s="211"/>
      <c r="FM169" s="211"/>
      <c r="FN169" s="211"/>
      <c r="FO169" s="211"/>
      <c r="FP169" s="211"/>
      <c r="FQ169" s="211"/>
      <c r="FR169" s="211"/>
      <c r="FS169" s="211"/>
      <c r="FT169" s="211"/>
      <c r="FU169" s="211"/>
      <c r="FV169" s="211"/>
      <c r="FW169" s="211"/>
      <c r="FX169" s="211"/>
      <c r="FY169" s="211"/>
      <c r="FZ169" s="211"/>
      <c r="GA169" s="211"/>
      <c r="GB169" s="211"/>
      <c r="GC169" s="211"/>
      <c r="GD169" s="211"/>
      <c r="GE169" s="211"/>
      <c r="GF169" s="211"/>
      <c r="GG169" s="211"/>
      <c r="GH169" s="211"/>
      <c r="GI169" s="211"/>
      <c r="GJ169" s="211"/>
      <c r="GK169" s="211"/>
      <c r="GL169" s="211"/>
      <c r="GM169" s="211"/>
      <c r="GN169" s="211"/>
      <c r="GO169" s="211"/>
      <c r="GP169" s="211"/>
      <c r="GQ169" s="211"/>
      <c r="GR169" s="211"/>
      <c r="GS169" s="211"/>
      <c r="GT169" s="211"/>
      <c r="GU169" s="211"/>
      <c r="GV169" s="211"/>
      <c r="GW169" s="211"/>
      <c r="GX169" s="211"/>
      <c r="GY169" s="211"/>
      <c r="GZ169" s="211"/>
      <c r="HA169" s="211"/>
      <c r="HB169" s="211"/>
      <c r="HC169" s="211"/>
      <c r="HD169" s="211"/>
      <c r="HE169" s="211"/>
      <c r="HF169" s="211"/>
      <c r="HG169" s="211"/>
      <c r="HH169" s="211"/>
      <c r="HI169" s="211"/>
      <c r="HJ169" s="211"/>
      <c r="HK169" s="211"/>
      <c r="HL169" s="211"/>
      <c r="HM169" s="211"/>
      <c r="HN169" s="211"/>
      <c r="HO169" s="211"/>
      <c r="HP169" s="211"/>
      <c r="HQ169" s="211"/>
      <c r="HR169" s="211"/>
      <c r="HS169" s="211"/>
      <c r="HT169" s="211"/>
      <c r="HU169" s="211"/>
      <c r="HV169" s="211"/>
      <c r="HW169" s="211"/>
      <c r="HX169" s="211"/>
      <c r="HY169" s="211"/>
      <c r="HZ169" s="211"/>
      <c r="IA169" s="211"/>
      <c r="IB169" s="211"/>
      <c r="IC169" s="211"/>
      <c r="ID169" s="211"/>
      <c r="IE169" s="211"/>
      <c r="IF169" s="211"/>
      <c r="IG169" s="211"/>
    </row>
    <row r="170" spans="1:241" s="210" customFormat="1" ht="19.5" customHeight="1" outlineLevel="1" x14ac:dyDescent="0.2">
      <c r="A170" s="340"/>
      <c r="B170" s="341"/>
      <c r="C170" s="212" t="s">
        <v>1896</v>
      </c>
      <c r="D170" s="190">
        <v>12185.099999999999</v>
      </c>
      <c r="E170" s="190">
        <v>12146.509999999998</v>
      </c>
      <c r="F170" s="190">
        <v>12146.509999999998</v>
      </c>
      <c r="G170" s="161">
        <f t="shared" si="14"/>
        <v>0.99683301737367769</v>
      </c>
      <c r="H170" s="379"/>
      <c r="I170" s="329"/>
      <c r="J170" s="329"/>
      <c r="K170" s="329"/>
      <c r="L170" s="329"/>
      <c r="M170" s="330"/>
      <c r="N170" s="295"/>
      <c r="O170" s="296"/>
      <c r="P170" s="211"/>
      <c r="Q170" s="211"/>
      <c r="R170" s="211"/>
      <c r="S170" s="211"/>
      <c r="T170" s="211"/>
      <c r="U170" s="211"/>
      <c r="V170" s="211"/>
      <c r="W170" s="211"/>
      <c r="X170" s="211"/>
      <c r="Y170" s="211"/>
      <c r="Z170" s="211"/>
      <c r="AA170" s="211"/>
      <c r="AB170" s="211"/>
      <c r="AC170" s="211"/>
      <c r="AD170" s="211"/>
      <c r="AE170" s="211"/>
      <c r="AF170" s="211"/>
      <c r="AG170" s="211"/>
      <c r="AH170" s="211"/>
      <c r="AI170" s="211"/>
      <c r="AJ170" s="211"/>
      <c r="AK170" s="211"/>
      <c r="AL170" s="211"/>
      <c r="AM170" s="211"/>
      <c r="AN170" s="211"/>
      <c r="AO170" s="211"/>
      <c r="AP170" s="211"/>
      <c r="AQ170" s="211"/>
      <c r="AR170" s="211"/>
      <c r="AS170" s="211"/>
      <c r="AT170" s="211"/>
      <c r="AU170" s="211"/>
      <c r="AV170" s="211"/>
      <c r="AW170" s="211"/>
      <c r="AX170" s="211"/>
      <c r="AY170" s="211"/>
      <c r="AZ170" s="211"/>
      <c r="BA170" s="211"/>
      <c r="BB170" s="211"/>
      <c r="BC170" s="211"/>
      <c r="BD170" s="211"/>
      <c r="BE170" s="211"/>
      <c r="BF170" s="211"/>
      <c r="BG170" s="211"/>
      <c r="BH170" s="211"/>
      <c r="BI170" s="211"/>
      <c r="BJ170" s="211"/>
      <c r="BK170" s="211"/>
      <c r="BL170" s="211"/>
      <c r="BM170" s="211"/>
      <c r="BN170" s="211"/>
      <c r="BO170" s="211"/>
      <c r="BP170" s="211"/>
      <c r="BQ170" s="211"/>
      <c r="BR170" s="211"/>
      <c r="BS170" s="211"/>
      <c r="BT170" s="211"/>
      <c r="BU170" s="211"/>
      <c r="BV170" s="211"/>
      <c r="BW170" s="211"/>
      <c r="BX170" s="211"/>
      <c r="BY170" s="211"/>
      <c r="BZ170" s="211"/>
      <c r="CA170" s="211"/>
      <c r="CB170" s="211"/>
      <c r="CC170" s="211"/>
      <c r="CD170" s="211"/>
      <c r="CE170" s="211"/>
      <c r="CF170" s="211"/>
      <c r="CG170" s="211"/>
      <c r="CH170" s="211"/>
      <c r="CI170" s="211"/>
      <c r="CJ170" s="211"/>
      <c r="CK170" s="211"/>
      <c r="CL170" s="211"/>
      <c r="CM170" s="211"/>
      <c r="CN170" s="211"/>
      <c r="CO170" s="211"/>
      <c r="CP170" s="211"/>
      <c r="CQ170" s="211"/>
      <c r="CR170" s="211"/>
      <c r="CS170" s="211"/>
      <c r="CT170" s="211"/>
      <c r="CU170" s="211"/>
      <c r="CV170" s="211"/>
      <c r="CW170" s="211"/>
      <c r="CX170" s="211"/>
      <c r="CY170" s="211"/>
      <c r="CZ170" s="211"/>
      <c r="DA170" s="211"/>
      <c r="DB170" s="211"/>
      <c r="DC170" s="211"/>
      <c r="DD170" s="211"/>
      <c r="DE170" s="211"/>
      <c r="DF170" s="211"/>
      <c r="DG170" s="211"/>
      <c r="DH170" s="211"/>
      <c r="DI170" s="211"/>
      <c r="DJ170" s="211"/>
      <c r="DK170" s="211"/>
      <c r="DL170" s="211"/>
      <c r="DM170" s="211"/>
      <c r="DN170" s="211"/>
      <c r="DO170" s="211"/>
      <c r="DP170" s="211"/>
      <c r="DQ170" s="211"/>
      <c r="DR170" s="211"/>
      <c r="DS170" s="211"/>
      <c r="DT170" s="211"/>
      <c r="DU170" s="211"/>
      <c r="DV170" s="211"/>
      <c r="DW170" s="211"/>
      <c r="DX170" s="211"/>
      <c r="DY170" s="211"/>
      <c r="DZ170" s="211"/>
      <c r="EA170" s="211"/>
      <c r="EB170" s="211"/>
      <c r="EC170" s="211"/>
      <c r="ED170" s="211"/>
      <c r="EE170" s="211"/>
      <c r="EF170" s="211"/>
      <c r="EG170" s="211"/>
      <c r="EH170" s="211"/>
      <c r="EI170" s="211"/>
      <c r="EJ170" s="211"/>
      <c r="EK170" s="211"/>
      <c r="EL170" s="211"/>
      <c r="EM170" s="211"/>
      <c r="EN170" s="211"/>
      <c r="EO170" s="211"/>
      <c r="EP170" s="211"/>
      <c r="EQ170" s="211"/>
      <c r="ER170" s="211"/>
      <c r="ES170" s="211"/>
      <c r="ET170" s="211"/>
      <c r="EU170" s="211"/>
      <c r="EV170" s="211"/>
      <c r="EW170" s="211"/>
      <c r="EX170" s="211"/>
      <c r="EY170" s="211"/>
      <c r="EZ170" s="211"/>
      <c r="FA170" s="211"/>
      <c r="FB170" s="211"/>
      <c r="FC170" s="211"/>
      <c r="FD170" s="211"/>
      <c r="FE170" s="211"/>
      <c r="FF170" s="211"/>
      <c r="FG170" s="211"/>
      <c r="FH170" s="211"/>
      <c r="FI170" s="211"/>
      <c r="FJ170" s="211"/>
      <c r="FK170" s="211"/>
      <c r="FL170" s="211"/>
      <c r="FM170" s="211"/>
      <c r="FN170" s="211"/>
      <c r="FO170" s="211"/>
      <c r="FP170" s="211"/>
      <c r="FQ170" s="211"/>
      <c r="FR170" s="211"/>
      <c r="FS170" s="211"/>
      <c r="FT170" s="211"/>
      <c r="FU170" s="211"/>
      <c r="FV170" s="211"/>
      <c r="FW170" s="211"/>
      <c r="FX170" s="211"/>
      <c r="FY170" s="211"/>
      <c r="FZ170" s="211"/>
      <c r="GA170" s="211"/>
      <c r="GB170" s="211"/>
      <c r="GC170" s="211"/>
      <c r="GD170" s="211"/>
      <c r="GE170" s="211"/>
      <c r="GF170" s="211"/>
      <c r="GG170" s="211"/>
      <c r="GH170" s="211"/>
      <c r="GI170" s="211"/>
      <c r="GJ170" s="211"/>
      <c r="GK170" s="211"/>
      <c r="GL170" s="211"/>
      <c r="GM170" s="211"/>
      <c r="GN170" s="211"/>
      <c r="GO170" s="211"/>
      <c r="GP170" s="211"/>
      <c r="GQ170" s="211"/>
      <c r="GR170" s="211"/>
      <c r="GS170" s="211"/>
      <c r="GT170" s="211"/>
      <c r="GU170" s="211"/>
      <c r="GV170" s="211"/>
      <c r="GW170" s="211"/>
      <c r="GX170" s="211"/>
      <c r="GY170" s="211"/>
      <c r="GZ170" s="211"/>
      <c r="HA170" s="211"/>
      <c r="HB170" s="211"/>
      <c r="HC170" s="211"/>
      <c r="HD170" s="211"/>
      <c r="HE170" s="211"/>
      <c r="HF170" s="211"/>
      <c r="HG170" s="211"/>
      <c r="HH170" s="211"/>
      <c r="HI170" s="211"/>
      <c r="HJ170" s="211"/>
      <c r="HK170" s="211"/>
      <c r="HL170" s="211"/>
      <c r="HM170" s="211"/>
      <c r="HN170" s="211"/>
      <c r="HO170" s="211"/>
      <c r="HP170" s="211"/>
      <c r="HQ170" s="211"/>
      <c r="HR170" s="211"/>
      <c r="HS170" s="211"/>
      <c r="HT170" s="211"/>
      <c r="HU170" s="211"/>
      <c r="HV170" s="211"/>
      <c r="HW170" s="211"/>
      <c r="HX170" s="211"/>
      <c r="HY170" s="211"/>
      <c r="HZ170" s="211"/>
      <c r="IA170" s="211"/>
      <c r="IB170" s="211"/>
      <c r="IC170" s="211"/>
      <c r="ID170" s="211"/>
      <c r="IE170" s="211"/>
      <c r="IF170" s="211"/>
      <c r="IG170" s="211"/>
    </row>
    <row r="171" spans="1:241" s="210" customFormat="1" ht="20.25" customHeight="1" outlineLevel="2" x14ac:dyDescent="0.2">
      <c r="A171" s="337" t="s">
        <v>1137</v>
      </c>
      <c r="B171" s="338" t="s">
        <v>2538</v>
      </c>
      <c r="C171" s="237" t="s">
        <v>1517</v>
      </c>
      <c r="D171" s="232">
        <v>686428.9</v>
      </c>
      <c r="E171" s="232">
        <v>679798.15</v>
      </c>
      <c r="F171" s="232">
        <v>674000.00999999989</v>
      </c>
      <c r="G171" s="162">
        <f t="shared" si="14"/>
        <v>0.98189340512906709</v>
      </c>
      <c r="H171" s="339" t="s">
        <v>1985</v>
      </c>
      <c r="I171" s="326">
        <v>5</v>
      </c>
      <c r="J171" s="326">
        <v>5</v>
      </c>
      <c r="K171" s="326">
        <v>0</v>
      </c>
      <c r="L171" s="326">
        <v>0</v>
      </c>
      <c r="M171" s="327">
        <f>J171/I171</f>
        <v>1</v>
      </c>
      <c r="N171" s="313" t="s">
        <v>1986</v>
      </c>
      <c r="O171" s="299"/>
      <c r="P171" s="211"/>
      <c r="Q171" s="211"/>
      <c r="R171" s="211"/>
      <c r="S171" s="211"/>
      <c r="T171" s="211"/>
      <c r="U171" s="211"/>
      <c r="V171" s="211"/>
      <c r="W171" s="211"/>
      <c r="X171" s="211"/>
      <c r="Y171" s="211"/>
      <c r="Z171" s="211"/>
      <c r="AA171" s="211"/>
      <c r="AB171" s="211"/>
      <c r="AC171" s="211"/>
      <c r="AD171" s="211"/>
      <c r="AE171" s="211"/>
      <c r="AF171" s="211"/>
      <c r="AG171" s="211"/>
      <c r="AH171" s="211"/>
      <c r="AI171" s="211"/>
      <c r="AJ171" s="211"/>
      <c r="AK171" s="211"/>
      <c r="AL171" s="211"/>
      <c r="AM171" s="211"/>
      <c r="AN171" s="211"/>
      <c r="AO171" s="211"/>
      <c r="AP171" s="211"/>
      <c r="AQ171" s="211"/>
      <c r="AR171" s="211"/>
      <c r="AS171" s="211"/>
      <c r="AT171" s="211"/>
      <c r="AU171" s="211"/>
      <c r="AV171" s="211"/>
      <c r="AW171" s="211"/>
      <c r="AX171" s="211"/>
      <c r="AY171" s="211"/>
      <c r="AZ171" s="211"/>
      <c r="BA171" s="211"/>
      <c r="BB171" s="211"/>
      <c r="BC171" s="211"/>
      <c r="BD171" s="211"/>
      <c r="BE171" s="211"/>
      <c r="BF171" s="211"/>
      <c r="BG171" s="211"/>
      <c r="BH171" s="211"/>
      <c r="BI171" s="211"/>
      <c r="BJ171" s="211"/>
      <c r="BK171" s="211"/>
      <c r="BL171" s="211"/>
      <c r="BM171" s="211"/>
      <c r="BN171" s="211"/>
      <c r="BO171" s="211"/>
      <c r="BP171" s="211"/>
      <c r="BQ171" s="211"/>
      <c r="BR171" s="211"/>
      <c r="BS171" s="211"/>
      <c r="BT171" s="211"/>
      <c r="BU171" s="211"/>
      <c r="BV171" s="211"/>
      <c r="BW171" s="211"/>
      <c r="BX171" s="211"/>
      <c r="BY171" s="211"/>
      <c r="BZ171" s="211"/>
      <c r="CA171" s="211"/>
      <c r="CB171" s="211"/>
      <c r="CC171" s="211"/>
      <c r="CD171" s="211"/>
      <c r="CE171" s="211"/>
      <c r="CF171" s="211"/>
      <c r="CG171" s="211"/>
      <c r="CH171" s="211"/>
      <c r="CI171" s="211"/>
      <c r="CJ171" s="211"/>
      <c r="CK171" s="211"/>
      <c r="CL171" s="211"/>
      <c r="CM171" s="211"/>
      <c r="CN171" s="211"/>
      <c r="CO171" s="211"/>
      <c r="CP171" s="211"/>
      <c r="CQ171" s="211"/>
      <c r="CR171" s="211"/>
      <c r="CS171" s="211"/>
      <c r="CT171" s="211"/>
      <c r="CU171" s="211"/>
      <c r="CV171" s="211"/>
      <c r="CW171" s="211"/>
      <c r="CX171" s="211"/>
      <c r="CY171" s="211"/>
      <c r="CZ171" s="211"/>
      <c r="DA171" s="211"/>
      <c r="DB171" s="211"/>
      <c r="DC171" s="211"/>
      <c r="DD171" s="211"/>
      <c r="DE171" s="211"/>
      <c r="DF171" s="211"/>
      <c r="DG171" s="211"/>
      <c r="DH171" s="211"/>
      <c r="DI171" s="211"/>
      <c r="DJ171" s="211"/>
      <c r="DK171" s="211"/>
      <c r="DL171" s="211"/>
      <c r="DM171" s="211"/>
      <c r="DN171" s="211"/>
      <c r="DO171" s="211"/>
      <c r="DP171" s="211"/>
      <c r="DQ171" s="211"/>
      <c r="DR171" s="211"/>
      <c r="DS171" s="211"/>
      <c r="DT171" s="211"/>
      <c r="DU171" s="211"/>
      <c r="DV171" s="211"/>
      <c r="DW171" s="211"/>
      <c r="DX171" s="211"/>
      <c r="DY171" s="211"/>
      <c r="DZ171" s="211"/>
      <c r="EA171" s="211"/>
      <c r="EB171" s="211"/>
      <c r="EC171" s="211"/>
      <c r="ED171" s="211"/>
      <c r="EE171" s="211"/>
      <c r="EF171" s="211"/>
      <c r="EG171" s="211"/>
      <c r="EH171" s="211"/>
      <c r="EI171" s="211"/>
      <c r="EJ171" s="211"/>
      <c r="EK171" s="211"/>
      <c r="EL171" s="211"/>
      <c r="EM171" s="211"/>
      <c r="EN171" s="211"/>
      <c r="EO171" s="211"/>
      <c r="EP171" s="211"/>
      <c r="EQ171" s="211"/>
      <c r="ER171" s="211"/>
      <c r="ES171" s="211"/>
      <c r="ET171" s="211"/>
      <c r="EU171" s="211"/>
      <c r="EV171" s="211"/>
      <c r="EW171" s="211"/>
      <c r="EX171" s="211"/>
      <c r="EY171" s="211"/>
      <c r="EZ171" s="211"/>
      <c r="FA171" s="211"/>
      <c r="FB171" s="211"/>
      <c r="FC171" s="211"/>
      <c r="FD171" s="211"/>
      <c r="FE171" s="211"/>
      <c r="FF171" s="211"/>
      <c r="FG171" s="211"/>
      <c r="FH171" s="211"/>
      <c r="FI171" s="211"/>
      <c r="FJ171" s="211"/>
      <c r="FK171" s="211"/>
      <c r="FL171" s="211"/>
      <c r="FM171" s="211"/>
      <c r="FN171" s="211"/>
      <c r="FO171" s="211"/>
      <c r="FP171" s="211"/>
      <c r="FQ171" s="211"/>
      <c r="FR171" s="211"/>
      <c r="FS171" s="211"/>
      <c r="FT171" s="211"/>
      <c r="FU171" s="211"/>
      <c r="FV171" s="211"/>
      <c r="FW171" s="211"/>
      <c r="FX171" s="211"/>
      <c r="FY171" s="211"/>
      <c r="FZ171" s="211"/>
      <c r="GA171" s="211"/>
      <c r="GB171" s="211"/>
      <c r="GC171" s="211"/>
      <c r="GD171" s="211"/>
      <c r="GE171" s="211"/>
      <c r="GF171" s="211"/>
      <c r="GG171" s="211"/>
      <c r="GH171" s="211"/>
      <c r="GI171" s="211"/>
      <c r="GJ171" s="211"/>
      <c r="GK171" s="211"/>
      <c r="GL171" s="211"/>
      <c r="GM171" s="211"/>
      <c r="GN171" s="211"/>
      <c r="GO171" s="211"/>
      <c r="GP171" s="211"/>
      <c r="GQ171" s="211"/>
      <c r="GR171" s="211"/>
      <c r="GS171" s="211"/>
      <c r="GT171" s="211"/>
      <c r="GU171" s="211"/>
      <c r="GV171" s="211"/>
      <c r="GW171" s="211"/>
      <c r="GX171" s="211"/>
      <c r="GY171" s="211"/>
      <c r="GZ171" s="211"/>
      <c r="HA171" s="211"/>
      <c r="HB171" s="211"/>
      <c r="HC171" s="211"/>
      <c r="HD171" s="211"/>
      <c r="HE171" s="211"/>
      <c r="HF171" s="211"/>
      <c r="HG171" s="211"/>
      <c r="HH171" s="211"/>
      <c r="HI171" s="211"/>
      <c r="HJ171" s="211"/>
      <c r="HK171" s="211"/>
      <c r="HL171" s="211"/>
      <c r="HM171" s="211"/>
      <c r="HN171" s="211"/>
      <c r="HO171" s="211"/>
      <c r="HP171" s="211"/>
      <c r="HQ171" s="211"/>
      <c r="HR171" s="211"/>
      <c r="HS171" s="211"/>
      <c r="HT171" s="211"/>
      <c r="HU171" s="211"/>
      <c r="HV171" s="211"/>
      <c r="HW171" s="211"/>
      <c r="HX171" s="211"/>
      <c r="HY171" s="211"/>
      <c r="HZ171" s="211"/>
      <c r="IA171" s="211"/>
      <c r="IB171" s="211"/>
      <c r="IC171" s="211"/>
      <c r="ID171" s="211"/>
      <c r="IE171" s="211"/>
      <c r="IF171" s="211"/>
      <c r="IG171" s="211"/>
    </row>
    <row r="172" spans="1:241" s="210" customFormat="1" ht="20.25" customHeight="1" outlineLevel="2" x14ac:dyDescent="0.2">
      <c r="A172" s="337"/>
      <c r="B172" s="338"/>
      <c r="C172" s="237" t="s">
        <v>1507</v>
      </c>
      <c r="D172" s="232">
        <v>679379.20000000007</v>
      </c>
      <c r="E172" s="232">
        <v>672787.04</v>
      </c>
      <c r="F172" s="232">
        <v>666988.89999999991</v>
      </c>
      <c r="G172" s="162">
        <f t="shared" si="14"/>
        <v>0.98176232065980207</v>
      </c>
      <c r="H172" s="339"/>
      <c r="I172" s="326"/>
      <c r="J172" s="326"/>
      <c r="K172" s="326"/>
      <c r="L172" s="326"/>
      <c r="M172" s="327"/>
      <c r="N172" s="313"/>
      <c r="O172" s="299"/>
      <c r="P172" s="211"/>
      <c r="Q172" s="211"/>
      <c r="R172" s="211"/>
      <c r="S172" s="211"/>
      <c r="T172" s="211"/>
      <c r="U172" s="211"/>
      <c r="V172" s="211"/>
      <c r="W172" s="211"/>
      <c r="X172" s="211"/>
      <c r="Y172" s="211"/>
      <c r="Z172" s="211"/>
      <c r="AA172" s="211"/>
      <c r="AB172" s="211"/>
      <c r="AC172" s="211"/>
      <c r="AD172" s="211"/>
      <c r="AE172" s="211"/>
      <c r="AF172" s="211"/>
      <c r="AG172" s="211"/>
      <c r="AH172" s="211"/>
      <c r="AI172" s="211"/>
      <c r="AJ172" s="211"/>
      <c r="AK172" s="211"/>
      <c r="AL172" s="211"/>
      <c r="AM172" s="211"/>
      <c r="AN172" s="211"/>
      <c r="AO172" s="211"/>
      <c r="AP172" s="211"/>
      <c r="AQ172" s="211"/>
      <c r="AR172" s="211"/>
      <c r="AS172" s="211"/>
      <c r="AT172" s="211"/>
      <c r="AU172" s="211"/>
      <c r="AV172" s="211"/>
      <c r="AW172" s="211"/>
      <c r="AX172" s="211"/>
      <c r="AY172" s="211"/>
      <c r="AZ172" s="211"/>
      <c r="BA172" s="211"/>
      <c r="BB172" s="211"/>
      <c r="BC172" s="211"/>
      <c r="BD172" s="211"/>
      <c r="BE172" s="211"/>
      <c r="BF172" s="211"/>
      <c r="BG172" s="211"/>
      <c r="BH172" s="211"/>
      <c r="BI172" s="211"/>
      <c r="BJ172" s="211"/>
      <c r="BK172" s="211"/>
      <c r="BL172" s="211"/>
      <c r="BM172" s="211"/>
      <c r="BN172" s="211"/>
      <c r="BO172" s="211"/>
      <c r="BP172" s="211"/>
      <c r="BQ172" s="211"/>
      <c r="BR172" s="211"/>
      <c r="BS172" s="211"/>
      <c r="BT172" s="211"/>
      <c r="BU172" s="211"/>
      <c r="BV172" s="211"/>
      <c r="BW172" s="211"/>
      <c r="BX172" s="211"/>
      <c r="BY172" s="211"/>
      <c r="BZ172" s="211"/>
      <c r="CA172" s="211"/>
      <c r="CB172" s="211"/>
      <c r="CC172" s="211"/>
      <c r="CD172" s="211"/>
      <c r="CE172" s="211"/>
      <c r="CF172" s="211"/>
      <c r="CG172" s="211"/>
      <c r="CH172" s="211"/>
      <c r="CI172" s="211"/>
      <c r="CJ172" s="211"/>
      <c r="CK172" s="211"/>
      <c r="CL172" s="211"/>
      <c r="CM172" s="211"/>
      <c r="CN172" s="211"/>
      <c r="CO172" s="211"/>
      <c r="CP172" s="211"/>
      <c r="CQ172" s="211"/>
      <c r="CR172" s="211"/>
      <c r="CS172" s="211"/>
      <c r="CT172" s="211"/>
      <c r="CU172" s="211"/>
      <c r="CV172" s="211"/>
      <c r="CW172" s="211"/>
      <c r="CX172" s="211"/>
      <c r="CY172" s="211"/>
      <c r="CZ172" s="211"/>
      <c r="DA172" s="211"/>
      <c r="DB172" s="211"/>
      <c r="DC172" s="211"/>
      <c r="DD172" s="211"/>
      <c r="DE172" s="211"/>
      <c r="DF172" s="211"/>
      <c r="DG172" s="211"/>
      <c r="DH172" s="211"/>
      <c r="DI172" s="211"/>
      <c r="DJ172" s="211"/>
      <c r="DK172" s="211"/>
      <c r="DL172" s="211"/>
      <c r="DM172" s="211"/>
      <c r="DN172" s="211"/>
      <c r="DO172" s="211"/>
      <c r="DP172" s="211"/>
      <c r="DQ172" s="211"/>
      <c r="DR172" s="211"/>
      <c r="DS172" s="211"/>
      <c r="DT172" s="211"/>
      <c r="DU172" s="211"/>
      <c r="DV172" s="211"/>
      <c r="DW172" s="211"/>
      <c r="DX172" s="211"/>
      <c r="DY172" s="211"/>
      <c r="DZ172" s="211"/>
      <c r="EA172" s="211"/>
      <c r="EB172" s="211"/>
      <c r="EC172" s="211"/>
      <c r="ED172" s="211"/>
      <c r="EE172" s="211"/>
      <c r="EF172" s="211"/>
      <c r="EG172" s="211"/>
      <c r="EH172" s="211"/>
      <c r="EI172" s="211"/>
      <c r="EJ172" s="211"/>
      <c r="EK172" s="211"/>
      <c r="EL172" s="211"/>
      <c r="EM172" s="211"/>
      <c r="EN172" s="211"/>
      <c r="EO172" s="211"/>
      <c r="EP172" s="211"/>
      <c r="EQ172" s="211"/>
      <c r="ER172" s="211"/>
      <c r="ES172" s="211"/>
      <c r="ET172" s="211"/>
      <c r="EU172" s="211"/>
      <c r="EV172" s="211"/>
      <c r="EW172" s="211"/>
      <c r="EX172" s="211"/>
      <c r="EY172" s="211"/>
      <c r="EZ172" s="211"/>
      <c r="FA172" s="211"/>
      <c r="FB172" s="211"/>
      <c r="FC172" s="211"/>
      <c r="FD172" s="211"/>
      <c r="FE172" s="211"/>
      <c r="FF172" s="211"/>
      <c r="FG172" s="211"/>
      <c r="FH172" s="211"/>
      <c r="FI172" s="211"/>
      <c r="FJ172" s="211"/>
      <c r="FK172" s="211"/>
      <c r="FL172" s="211"/>
      <c r="FM172" s="211"/>
      <c r="FN172" s="211"/>
      <c r="FO172" s="211"/>
      <c r="FP172" s="211"/>
      <c r="FQ172" s="211"/>
      <c r="FR172" s="211"/>
      <c r="FS172" s="211"/>
      <c r="FT172" s="211"/>
      <c r="FU172" s="211"/>
      <c r="FV172" s="211"/>
      <c r="FW172" s="211"/>
      <c r="FX172" s="211"/>
      <c r="FY172" s="211"/>
      <c r="FZ172" s="211"/>
      <c r="GA172" s="211"/>
      <c r="GB172" s="211"/>
      <c r="GC172" s="211"/>
      <c r="GD172" s="211"/>
      <c r="GE172" s="211"/>
      <c r="GF172" s="211"/>
      <c r="GG172" s="211"/>
      <c r="GH172" s="211"/>
      <c r="GI172" s="211"/>
      <c r="GJ172" s="211"/>
      <c r="GK172" s="211"/>
      <c r="GL172" s="211"/>
      <c r="GM172" s="211"/>
      <c r="GN172" s="211"/>
      <c r="GO172" s="211"/>
      <c r="GP172" s="211"/>
      <c r="GQ172" s="211"/>
      <c r="GR172" s="211"/>
      <c r="GS172" s="211"/>
      <c r="GT172" s="211"/>
      <c r="GU172" s="211"/>
      <c r="GV172" s="211"/>
      <c r="GW172" s="211"/>
      <c r="GX172" s="211"/>
      <c r="GY172" s="211"/>
      <c r="GZ172" s="211"/>
      <c r="HA172" s="211"/>
      <c r="HB172" s="211"/>
      <c r="HC172" s="211"/>
      <c r="HD172" s="211"/>
      <c r="HE172" s="211"/>
      <c r="HF172" s="211"/>
      <c r="HG172" s="211"/>
      <c r="HH172" s="211"/>
      <c r="HI172" s="211"/>
      <c r="HJ172" s="211"/>
      <c r="HK172" s="211"/>
      <c r="HL172" s="211"/>
      <c r="HM172" s="211"/>
      <c r="HN172" s="211"/>
      <c r="HO172" s="211"/>
      <c r="HP172" s="211"/>
      <c r="HQ172" s="211"/>
      <c r="HR172" s="211"/>
      <c r="HS172" s="211"/>
      <c r="HT172" s="211"/>
      <c r="HU172" s="211"/>
      <c r="HV172" s="211"/>
      <c r="HW172" s="211"/>
      <c r="HX172" s="211"/>
      <c r="HY172" s="211"/>
      <c r="HZ172" s="211"/>
      <c r="IA172" s="211"/>
      <c r="IB172" s="211"/>
      <c r="IC172" s="211"/>
      <c r="ID172" s="211"/>
      <c r="IE172" s="211"/>
      <c r="IF172" s="211"/>
      <c r="IG172" s="211"/>
    </row>
    <row r="173" spans="1:241" s="210" customFormat="1" ht="20.25" customHeight="1" outlineLevel="2" x14ac:dyDescent="0.2">
      <c r="A173" s="337"/>
      <c r="B173" s="338"/>
      <c r="C173" s="237" t="s">
        <v>1896</v>
      </c>
      <c r="D173" s="232">
        <v>7049.7</v>
      </c>
      <c r="E173" s="232">
        <v>7011.11</v>
      </c>
      <c r="F173" s="232">
        <v>7011.11</v>
      </c>
      <c r="G173" s="162">
        <f t="shared" si="14"/>
        <v>0.99452600819893044</v>
      </c>
      <c r="H173" s="339"/>
      <c r="I173" s="326"/>
      <c r="J173" s="326"/>
      <c r="K173" s="326"/>
      <c r="L173" s="326"/>
      <c r="M173" s="327"/>
      <c r="N173" s="313"/>
      <c r="O173" s="299"/>
      <c r="P173" s="211"/>
      <c r="Q173" s="211"/>
      <c r="R173" s="211"/>
      <c r="S173" s="211"/>
      <c r="T173" s="211"/>
      <c r="U173" s="211"/>
      <c r="V173" s="211"/>
      <c r="W173" s="211"/>
      <c r="X173" s="211"/>
      <c r="Y173" s="211"/>
      <c r="Z173" s="211"/>
      <c r="AA173" s="211"/>
      <c r="AB173" s="211"/>
      <c r="AC173" s="211"/>
      <c r="AD173" s="211"/>
      <c r="AE173" s="211"/>
      <c r="AF173" s="211"/>
      <c r="AG173" s="211"/>
      <c r="AH173" s="211"/>
      <c r="AI173" s="211"/>
      <c r="AJ173" s="211"/>
      <c r="AK173" s="211"/>
      <c r="AL173" s="211"/>
      <c r="AM173" s="211"/>
      <c r="AN173" s="211"/>
      <c r="AO173" s="211"/>
      <c r="AP173" s="211"/>
      <c r="AQ173" s="211"/>
      <c r="AR173" s="211"/>
      <c r="AS173" s="211"/>
      <c r="AT173" s="211"/>
      <c r="AU173" s="211"/>
      <c r="AV173" s="211"/>
      <c r="AW173" s="211"/>
      <c r="AX173" s="211"/>
      <c r="AY173" s="211"/>
      <c r="AZ173" s="211"/>
      <c r="BA173" s="211"/>
      <c r="BB173" s="211"/>
      <c r="BC173" s="211"/>
      <c r="BD173" s="211"/>
      <c r="BE173" s="211"/>
      <c r="BF173" s="211"/>
      <c r="BG173" s="211"/>
      <c r="BH173" s="211"/>
      <c r="BI173" s="211"/>
      <c r="BJ173" s="211"/>
      <c r="BK173" s="211"/>
      <c r="BL173" s="211"/>
      <c r="BM173" s="211"/>
      <c r="BN173" s="211"/>
      <c r="BO173" s="211"/>
      <c r="BP173" s="211"/>
      <c r="BQ173" s="211"/>
      <c r="BR173" s="211"/>
      <c r="BS173" s="211"/>
      <c r="BT173" s="211"/>
      <c r="BU173" s="211"/>
      <c r="BV173" s="211"/>
      <c r="BW173" s="211"/>
      <c r="BX173" s="211"/>
      <c r="BY173" s="211"/>
      <c r="BZ173" s="211"/>
      <c r="CA173" s="211"/>
      <c r="CB173" s="211"/>
      <c r="CC173" s="211"/>
      <c r="CD173" s="211"/>
      <c r="CE173" s="211"/>
      <c r="CF173" s="211"/>
      <c r="CG173" s="211"/>
      <c r="CH173" s="211"/>
      <c r="CI173" s="211"/>
      <c r="CJ173" s="211"/>
      <c r="CK173" s="211"/>
      <c r="CL173" s="211"/>
      <c r="CM173" s="211"/>
      <c r="CN173" s="211"/>
      <c r="CO173" s="211"/>
      <c r="CP173" s="211"/>
      <c r="CQ173" s="211"/>
      <c r="CR173" s="211"/>
      <c r="CS173" s="211"/>
      <c r="CT173" s="211"/>
      <c r="CU173" s="211"/>
      <c r="CV173" s="211"/>
      <c r="CW173" s="211"/>
      <c r="CX173" s="211"/>
      <c r="CY173" s="211"/>
      <c r="CZ173" s="211"/>
      <c r="DA173" s="211"/>
      <c r="DB173" s="211"/>
      <c r="DC173" s="211"/>
      <c r="DD173" s="211"/>
      <c r="DE173" s="211"/>
      <c r="DF173" s="211"/>
      <c r="DG173" s="211"/>
      <c r="DH173" s="211"/>
      <c r="DI173" s="211"/>
      <c r="DJ173" s="211"/>
      <c r="DK173" s="211"/>
      <c r="DL173" s="211"/>
      <c r="DM173" s="211"/>
      <c r="DN173" s="211"/>
      <c r="DO173" s="211"/>
      <c r="DP173" s="211"/>
      <c r="DQ173" s="211"/>
      <c r="DR173" s="211"/>
      <c r="DS173" s="211"/>
      <c r="DT173" s="211"/>
      <c r="DU173" s="211"/>
      <c r="DV173" s="211"/>
      <c r="DW173" s="211"/>
      <c r="DX173" s="211"/>
      <c r="DY173" s="211"/>
      <c r="DZ173" s="211"/>
      <c r="EA173" s="211"/>
      <c r="EB173" s="211"/>
      <c r="EC173" s="211"/>
      <c r="ED173" s="211"/>
      <c r="EE173" s="211"/>
      <c r="EF173" s="211"/>
      <c r="EG173" s="211"/>
      <c r="EH173" s="211"/>
      <c r="EI173" s="211"/>
      <c r="EJ173" s="211"/>
      <c r="EK173" s="211"/>
      <c r="EL173" s="211"/>
      <c r="EM173" s="211"/>
      <c r="EN173" s="211"/>
      <c r="EO173" s="211"/>
      <c r="EP173" s="211"/>
      <c r="EQ173" s="211"/>
      <c r="ER173" s="211"/>
      <c r="ES173" s="211"/>
      <c r="ET173" s="211"/>
      <c r="EU173" s="211"/>
      <c r="EV173" s="211"/>
      <c r="EW173" s="211"/>
      <c r="EX173" s="211"/>
      <c r="EY173" s="211"/>
      <c r="EZ173" s="211"/>
      <c r="FA173" s="211"/>
      <c r="FB173" s="211"/>
      <c r="FC173" s="211"/>
      <c r="FD173" s="211"/>
      <c r="FE173" s="211"/>
      <c r="FF173" s="211"/>
      <c r="FG173" s="211"/>
      <c r="FH173" s="211"/>
      <c r="FI173" s="211"/>
      <c r="FJ173" s="211"/>
      <c r="FK173" s="211"/>
      <c r="FL173" s="211"/>
      <c r="FM173" s="211"/>
      <c r="FN173" s="211"/>
      <c r="FO173" s="211"/>
      <c r="FP173" s="211"/>
      <c r="FQ173" s="211"/>
      <c r="FR173" s="211"/>
      <c r="FS173" s="211"/>
      <c r="FT173" s="211"/>
      <c r="FU173" s="211"/>
      <c r="FV173" s="211"/>
      <c r="FW173" s="211"/>
      <c r="FX173" s="211"/>
      <c r="FY173" s="211"/>
      <c r="FZ173" s="211"/>
      <c r="GA173" s="211"/>
      <c r="GB173" s="211"/>
      <c r="GC173" s="211"/>
      <c r="GD173" s="211"/>
      <c r="GE173" s="211"/>
      <c r="GF173" s="211"/>
      <c r="GG173" s="211"/>
      <c r="GH173" s="211"/>
      <c r="GI173" s="211"/>
      <c r="GJ173" s="211"/>
      <c r="GK173" s="211"/>
      <c r="GL173" s="211"/>
      <c r="GM173" s="211"/>
      <c r="GN173" s="211"/>
      <c r="GO173" s="211"/>
      <c r="GP173" s="211"/>
      <c r="GQ173" s="211"/>
      <c r="GR173" s="211"/>
      <c r="GS173" s="211"/>
      <c r="GT173" s="211"/>
      <c r="GU173" s="211"/>
      <c r="GV173" s="211"/>
      <c r="GW173" s="211"/>
      <c r="GX173" s="211"/>
      <c r="GY173" s="211"/>
      <c r="GZ173" s="211"/>
      <c r="HA173" s="211"/>
      <c r="HB173" s="211"/>
      <c r="HC173" s="211"/>
      <c r="HD173" s="211"/>
      <c r="HE173" s="211"/>
      <c r="HF173" s="211"/>
      <c r="HG173" s="211"/>
      <c r="HH173" s="211"/>
      <c r="HI173" s="211"/>
      <c r="HJ173" s="211"/>
      <c r="HK173" s="211"/>
      <c r="HL173" s="211"/>
      <c r="HM173" s="211"/>
      <c r="HN173" s="211"/>
      <c r="HO173" s="211"/>
      <c r="HP173" s="211"/>
      <c r="HQ173" s="211"/>
      <c r="HR173" s="211"/>
      <c r="HS173" s="211"/>
      <c r="HT173" s="211"/>
      <c r="HU173" s="211"/>
      <c r="HV173" s="211"/>
      <c r="HW173" s="211"/>
      <c r="HX173" s="211"/>
      <c r="HY173" s="211"/>
      <c r="HZ173" s="211"/>
      <c r="IA173" s="211"/>
      <c r="IB173" s="211"/>
      <c r="IC173" s="211"/>
      <c r="ID173" s="211"/>
      <c r="IE173" s="211"/>
      <c r="IF173" s="211"/>
      <c r="IG173" s="211"/>
    </row>
    <row r="174" spans="1:241" s="210" customFormat="1" ht="101.25" outlineLevel="2" x14ac:dyDescent="0.2">
      <c r="A174" s="237" t="s">
        <v>1138</v>
      </c>
      <c r="B174" s="238" t="s">
        <v>2594</v>
      </c>
      <c r="C174" s="237" t="s">
        <v>1507</v>
      </c>
      <c r="D174" s="232">
        <v>311451.32</v>
      </c>
      <c r="E174" s="232">
        <v>310307.48000000004</v>
      </c>
      <c r="F174" s="232">
        <v>309129.19999999995</v>
      </c>
      <c r="G174" s="162">
        <f t="shared" si="14"/>
        <v>0.99254419599184862</v>
      </c>
      <c r="H174" s="231" t="s">
        <v>1987</v>
      </c>
      <c r="I174" s="240">
        <v>9</v>
      </c>
      <c r="J174" s="240">
        <v>8</v>
      </c>
      <c r="K174" s="240">
        <v>1</v>
      </c>
      <c r="L174" s="240">
        <v>0</v>
      </c>
      <c r="M174" s="246">
        <f>J174/I174</f>
        <v>0.88888888888888884</v>
      </c>
      <c r="N174" s="151" t="s">
        <v>1988</v>
      </c>
      <c r="O174" s="268" t="s">
        <v>1989</v>
      </c>
      <c r="P174" s="211"/>
      <c r="Q174" s="211"/>
      <c r="R174" s="211"/>
      <c r="S174" s="211"/>
      <c r="T174" s="211"/>
      <c r="U174" s="211"/>
      <c r="V174" s="211"/>
      <c r="W174" s="211"/>
      <c r="X174" s="211"/>
      <c r="Y174" s="211"/>
      <c r="Z174" s="211"/>
      <c r="AA174" s="211"/>
      <c r="AB174" s="211"/>
      <c r="AC174" s="211"/>
      <c r="AD174" s="211"/>
      <c r="AE174" s="211"/>
      <c r="AF174" s="211"/>
      <c r="AG174" s="211"/>
      <c r="AH174" s="211"/>
      <c r="AI174" s="211"/>
      <c r="AJ174" s="211"/>
      <c r="AK174" s="211"/>
      <c r="AL174" s="211"/>
      <c r="AM174" s="211"/>
      <c r="AN174" s="211"/>
      <c r="AO174" s="211"/>
      <c r="AP174" s="211"/>
      <c r="AQ174" s="211"/>
      <c r="AR174" s="211"/>
      <c r="AS174" s="211"/>
      <c r="AT174" s="211"/>
      <c r="AU174" s="211"/>
      <c r="AV174" s="211"/>
      <c r="AW174" s="211"/>
      <c r="AX174" s="211"/>
      <c r="AY174" s="211"/>
      <c r="AZ174" s="211"/>
      <c r="BA174" s="211"/>
      <c r="BB174" s="211"/>
      <c r="BC174" s="211"/>
      <c r="BD174" s="211"/>
      <c r="BE174" s="211"/>
      <c r="BF174" s="211"/>
      <c r="BG174" s="211"/>
      <c r="BH174" s="211"/>
      <c r="BI174" s="211"/>
      <c r="BJ174" s="211"/>
      <c r="BK174" s="211"/>
      <c r="BL174" s="211"/>
      <c r="BM174" s="211"/>
      <c r="BN174" s="211"/>
      <c r="BO174" s="211"/>
      <c r="BP174" s="211"/>
      <c r="BQ174" s="211"/>
      <c r="BR174" s="211"/>
      <c r="BS174" s="211"/>
      <c r="BT174" s="211"/>
      <c r="BU174" s="211"/>
      <c r="BV174" s="211"/>
      <c r="BW174" s="211"/>
      <c r="BX174" s="211"/>
      <c r="BY174" s="211"/>
      <c r="BZ174" s="211"/>
      <c r="CA174" s="211"/>
      <c r="CB174" s="211"/>
      <c r="CC174" s="211"/>
      <c r="CD174" s="211"/>
      <c r="CE174" s="211"/>
      <c r="CF174" s="211"/>
      <c r="CG174" s="211"/>
      <c r="CH174" s="211"/>
      <c r="CI174" s="211"/>
      <c r="CJ174" s="211"/>
      <c r="CK174" s="211"/>
      <c r="CL174" s="211"/>
      <c r="CM174" s="211"/>
      <c r="CN174" s="211"/>
      <c r="CO174" s="211"/>
      <c r="CP174" s="211"/>
      <c r="CQ174" s="211"/>
      <c r="CR174" s="211"/>
      <c r="CS174" s="211"/>
      <c r="CT174" s="211"/>
      <c r="CU174" s="211"/>
      <c r="CV174" s="211"/>
      <c r="CW174" s="211"/>
      <c r="CX174" s="211"/>
      <c r="CY174" s="211"/>
      <c r="CZ174" s="211"/>
      <c r="DA174" s="211"/>
      <c r="DB174" s="211"/>
      <c r="DC174" s="211"/>
      <c r="DD174" s="211"/>
      <c r="DE174" s="211"/>
      <c r="DF174" s="211"/>
      <c r="DG174" s="211"/>
      <c r="DH174" s="211"/>
      <c r="DI174" s="211"/>
      <c r="DJ174" s="211"/>
      <c r="DK174" s="211"/>
      <c r="DL174" s="211"/>
      <c r="DM174" s="211"/>
      <c r="DN174" s="211"/>
      <c r="DO174" s="211"/>
      <c r="DP174" s="211"/>
      <c r="DQ174" s="211"/>
      <c r="DR174" s="211"/>
      <c r="DS174" s="211"/>
      <c r="DT174" s="211"/>
      <c r="DU174" s="211"/>
      <c r="DV174" s="211"/>
      <c r="DW174" s="211"/>
      <c r="DX174" s="211"/>
      <c r="DY174" s="211"/>
      <c r="DZ174" s="211"/>
      <c r="EA174" s="211"/>
      <c r="EB174" s="211"/>
      <c r="EC174" s="211"/>
      <c r="ED174" s="211"/>
      <c r="EE174" s="211"/>
      <c r="EF174" s="211"/>
      <c r="EG174" s="211"/>
      <c r="EH174" s="211"/>
      <c r="EI174" s="211"/>
      <c r="EJ174" s="211"/>
      <c r="EK174" s="211"/>
      <c r="EL174" s="211"/>
      <c r="EM174" s="211"/>
      <c r="EN174" s="211"/>
      <c r="EO174" s="211"/>
      <c r="EP174" s="211"/>
      <c r="EQ174" s="211"/>
      <c r="ER174" s="211"/>
      <c r="ES174" s="211"/>
      <c r="ET174" s="211"/>
      <c r="EU174" s="211"/>
      <c r="EV174" s="211"/>
      <c r="EW174" s="211"/>
      <c r="EX174" s="211"/>
      <c r="EY174" s="211"/>
      <c r="EZ174" s="211"/>
      <c r="FA174" s="211"/>
      <c r="FB174" s="211"/>
      <c r="FC174" s="211"/>
      <c r="FD174" s="211"/>
      <c r="FE174" s="211"/>
      <c r="FF174" s="211"/>
      <c r="FG174" s="211"/>
      <c r="FH174" s="211"/>
      <c r="FI174" s="211"/>
      <c r="FJ174" s="211"/>
      <c r="FK174" s="211"/>
      <c r="FL174" s="211"/>
      <c r="FM174" s="211"/>
      <c r="FN174" s="211"/>
      <c r="FO174" s="211"/>
      <c r="FP174" s="211"/>
      <c r="FQ174" s="211"/>
      <c r="FR174" s="211"/>
      <c r="FS174" s="211"/>
      <c r="FT174" s="211"/>
      <c r="FU174" s="211"/>
      <c r="FV174" s="211"/>
      <c r="FW174" s="211"/>
      <c r="FX174" s="211"/>
      <c r="FY174" s="211"/>
      <c r="FZ174" s="211"/>
      <c r="GA174" s="211"/>
      <c r="GB174" s="211"/>
      <c r="GC174" s="211"/>
      <c r="GD174" s="211"/>
      <c r="GE174" s="211"/>
      <c r="GF174" s="211"/>
      <c r="GG174" s="211"/>
      <c r="GH174" s="211"/>
      <c r="GI174" s="211"/>
      <c r="GJ174" s="211"/>
      <c r="GK174" s="211"/>
      <c r="GL174" s="211"/>
      <c r="GM174" s="211"/>
      <c r="GN174" s="211"/>
      <c r="GO174" s="211"/>
      <c r="GP174" s="211"/>
      <c r="GQ174" s="211"/>
      <c r="GR174" s="211"/>
      <c r="GS174" s="211"/>
      <c r="GT174" s="211"/>
      <c r="GU174" s="211"/>
      <c r="GV174" s="211"/>
      <c r="GW174" s="211"/>
      <c r="GX174" s="211"/>
      <c r="GY174" s="211"/>
      <c r="GZ174" s="211"/>
      <c r="HA174" s="211"/>
      <c r="HB174" s="211"/>
      <c r="HC174" s="211"/>
      <c r="HD174" s="211"/>
      <c r="HE174" s="211"/>
      <c r="HF174" s="211"/>
      <c r="HG174" s="211"/>
      <c r="HH174" s="211"/>
      <c r="HI174" s="211"/>
      <c r="HJ174" s="211"/>
      <c r="HK174" s="211"/>
      <c r="HL174" s="211"/>
      <c r="HM174" s="211"/>
      <c r="HN174" s="211"/>
      <c r="HO174" s="211"/>
      <c r="HP174" s="211"/>
      <c r="HQ174" s="211"/>
      <c r="HR174" s="211"/>
      <c r="HS174" s="211"/>
      <c r="HT174" s="211"/>
      <c r="HU174" s="211"/>
      <c r="HV174" s="211"/>
      <c r="HW174" s="211"/>
      <c r="HX174" s="211"/>
      <c r="HY174" s="211"/>
      <c r="HZ174" s="211"/>
      <c r="IA174" s="211"/>
      <c r="IB174" s="211"/>
      <c r="IC174" s="211"/>
      <c r="ID174" s="211"/>
      <c r="IE174" s="211"/>
      <c r="IF174" s="211"/>
      <c r="IG174" s="211"/>
    </row>
    <row r="175" spans="1:241" s="210" customFormat="1" ht="30" customHeight="1" outlineLevel="2" x14ac:dyDescent="0.2">
      <c r="A175" s="337" t="s">
        <v>1139</v>
      </c>
      <c r="B175" s="338" t="s">
        <v>2595</v>
      </c>
      <c r="C175" s="231" t="s">
        <v>1517</v>
      </c>
      <c r="D175" s="232">
        <v>250794.69999999998</v>
      </c>
      <c r="E175" s="232">
        <v>246709.3</v>
      </c>
      <c r="F175" s="232">
        <v>246446.3</v>
      </c>
      <c r="G175" s="162">
        <f t="shared" si="14"/>
        <v>0.98266151557429249</v>
      </c>
      <c r="H175" s="339" t="s">
        <v>1990</v>
      </c>
      <c r="I175" s="326">
        <v>1</v>
      </c>
      <c r="J175" s="326">
        <v>1</v>
      </c>
      <c r="K175" s="326">
        <v>0</v>
      </c>
      <c r="L175" s="326">
        <v>0</v>
      </c>
      <c r="M175" s="327">
        <f>J175/I175</f>
        <v>1</v>
      </c>
      <c r="N175" s="313" t="s">
        <v>1986</v>
      </c>
      <c r="O175" s="299"/>
      <c r="P175" s="211"/>
      <c r="Q175" s="211"/>
      <c r="R175" s="211"/>
      <c r="S175" s="211"/>
      <c r="T175" s="211"/>
      <c r="U175" s="211"/>
      <c r="V175" s="211"/>
      <c r="W175" s="211"/>
      <c r="X175" s="211"/>
      <c r="Y175" s="211"/>
      <c r="Z175" s="211"/>
      <c r="AA175" s="211"/>
      <c r="AB175" s="211"/>
      <c r="AC175" s="211"/>
      <c r="AD175" s="211"/>
      <c r="AE175" s="211"/>
      <c r="AF175" s="211"/>
      <c r="AG175" s="211"/>
      <c r="AH175" s="211"/>
      <c r="AI175" s="211"/>
      <c r="AJ175" s="211"/>
      <c r="AK175" s="211"/>
      <c r="AL175" s="211"/>
      <c r="AM175" s="211"/>
      <c r="AN175" s="211"/>
      <c r="AO175" s="211"/>
      <c r="AP175" s="211"/>
      <c r="AQ175" s="211"/>
      <c r="AR175" s="211"/>
      <c r="AS175" s="211"/>
      <c r="AT175" s="211"/>
      <c r="AU175" s="211"/>
      <c r="AV175" s="211"/>
      <c r="AW175" s="211"/>
      <c r="AX175" s="211"/>
      <c r="AY175" s="211"/>
      <c r="AZ175" s="211"/>
      <c r="BA175" s="211"/>
      <c r="BB175" s="211"/>
      <c r="BC175" s="211"/>
      <c r="BD175" s="211"/>
      <c r="BE175" s="211"/>
      <c r="BF175" s="211"/>
      <c r="BG175" s="211"/>
      <c r="BH175" s="211"/>
      <c r="BI175" s="211"/>
      <c r="BJ175" s="211"/>
      <c r="BK175" s="211"/>
      <c r="BL175" s="211"/>
      <c r="BM175" s="211"/>
      <c r="BN175" s="211"/>
      <c r="BO175" s="211"/>
      <c r="BP175" s="211"/>
      <c r="BQ175" s="211"/>
      <c r="BR175" s="211"/>
      <c r="BS175" s="211"/>
      <c r="BT175" s="211"/>
      <c r="BU175" s="211"/>
      <c r="BV175" s="211"/>
      <c r="BW175" s="211"/>
      <c r="BX175" s="211"/>
      <c r="BY175" s="211"/>
      <c r="BZ175" s="211"/>
      <c r="CA175" s="211"/>
      <c r="CB175" s="211"/>
      <c r="CC175" s="211"/>
      <c r="CD175" s="211"/>
      <c r="CE175" s="211"/>
      <c r="CF175" s="211"/>
      <c r="CG175" s="211"/>
      <c r="CH175" s="211"/>
      <c r="CI175" s="211"/>
      <c r="CJ175" s="211"/>
      <c r="CK175" s="211"/>
      <c r="CL175" s="211"/>
      <c r="CM175" s="211"/>
      <c r="CN175" s="211"/>
      <c r="CO175" s="211"/>
      <c r="CP175" s="211"/>
      <c r="CQ175" s="211"/>
      <c r="CR175" s="211"/>
      <c r="CS175" s="211"/>
      <c r="CT175" s="211"/>
      <c r="CU175" s="211"/>
      <c r="CV175" s="211"/>
      <c r="CW175" s="211"/>
      <c r="CX175" s="211"/>
      <c r="CY175" s="211"/>
      <c r="CZ175" s="211"/>
      <c r="DA175" s="211"/>
      <c r="DB175" s="211"/>
      <c r="DC175" s="211"/>
      <c r="DD175" s="211"/>
      <c r="DE175" s="211"/>
      <c r="DF175" s="211"/>
      <c r="DG175" s="211"/>
      <c r="DH175" s="211"/>
      <c r="DI175" s="211"/>
      <c r="DJ175" s="211"/>
      <c r="DK175" s="211"/>
      <c r="DL175" s="211"/>
      <c r="DM175" s="211"/>
      <c r="DN175" s="211"/>
      <c r="DO175" s="211"/>
      <c r="DP175" s="211"/>
      <c r="DQ175" s="211"/>
      <c r="DR175" s="211"/>
      <c r="DS175" s="211"/>
      <c r="DT175" s="211"/>
      <c r="DU175" s="211"/>
      <c r="DV175" s="211"/>
      <c r="DW175" s="211"/>
      <c r="DX175" s="211"/>
      <c r="DY175" s="211"/>
      <c r="DZ175" s="211"/>
      <c r="EA175" s="211"/>
      <c r="EB175" s="211"/>
      <c r="EC175" s="211"/>
      <c r="ED175" s="211"/>
      <c r="EE175" s="211"/>
      <c r="EF175" s="211"/>
      <c r="EG175" s="211"/>
      <c r="EH175" s="211"/>
      <c r="EI175" s="211"/>
      <c r="EJ175" s="211"/>
      <c r="EK175" s="211"/>
      <c r="EL175" s="211"/>
      <c r="EM175" s="211"/>
      <c r="EN175" s="211"/>
      <c r="EO175" s="211"/>
      <c r="EP175" s="211"/>
      <c r="EQ175" s="211"/>
      <c r="ER175" s="211"/>
      <c r="ES175" s="211"/>
      <c r="ET175" s="211"/>
      <c r="EU175" s="211"/>
      <c r="EV175" s="211"/>
      <c r="EW175" s="211"/>
      <c r="EX175" s="211"/>
      <c r="EY175" s="211"/>
      <c r="EZ175" s="211"/>
      <c r="FA175" s="211"/>
      <c r="FB175" s="211"/>
      <c r="FC175" s="211"/>
      <c r="FD175" s="211"/>
      <c r="FE175" s="211"/>
      <c r="FF175" s="211"/>
      <c r="FG175" s="211"/>
      <c r="FH175" s="211"/>
      <c r="FI175" s="211"/>
      <c r="FJ175" s="211"/>
      <c r="FK175" s="211"/>
      <c r="FL175" s="211"/>
      <c r="FM175" s="211"/>
      <c r="FN175" s="211"/>
      <c r="FO175" s="211"/>
      <c r="FP175" s="211"/>
      <c r="FQ175" s="211"/>
      <c r="FR175" s="211"/>
      <c r="FS175" s="211"/>
      <c r="FT175" s="211"/>
      <c r="FU175" s="211"/>
      <c r="FV175" s="211"/>
      <c r="FW175" s="211"/>
      <c r="FX175" s="211"/>
      <c r="FY175" s="211"/>
      <c r="FZ175" s="211"/>
      <c r="GA175" s="211"/>
      <c r="GB175" s="211"/>
      <c r="GC175" s="211"/>
      <c r="GD175" s="211"/>
      <c r="GE175" s="211"/>
      <c r="GF175" s="211"/>
      <c r="GG175" s="211"/>
      <c r="GH175" s="211"/>
      <c r="GI175" s="211"/>
      <c r="GJ175" s="211"/>
      <c r="GK175" s="211"/>
      <c r="GL175" s="211"/>
      <c r="GM175" s="211"/>
      <c r="GN175" s="211"/>
      <c r="GO175" s="211"/>
      <c r="GP175" s="211"/>
      <c r="GQ175" s="211"/>
      <c r="GR175" s="211"/>
      <c r="GS175" s="211"/>
      <c r="GT175" s="211"/>
      <c r="GU175" s="211"/>
      <c r="GV175" s="211"/>
      <c r="GW175" s="211"/>
      <c r="GX175" s="211"/>
      <c r="GY175" s="211"/>
      <c r="GZ175" s="211"/>
      <c r="HA175" s="211"/>
      <c r="HB175" s="211"/>
      <c r="HC175" s="211"/>
      <c r="HD175" s="211"/>
      <c r="HE175" s="211"/>
      <c r="HF175" s="211"/>
      <c r="HG175" s="211"/>
      <c r="HH175" s="211"/>
      <c r="HI175" s="211"/>
      <c r="HJ175" s="211"/>
      <c r="HK175" s="211"/>
      <c r="HL175" s="211"/>
      <c r="HM175" s="211"/>
      <c r="HN175" s="211"/>
      <c r="HO175" s="211"/>
      <c r="HP175" s="211"/>
      <c r="HQ175" s="211"/>
      <c r="HR175" s="211"/>
      <c r="HS175" s="211"/>
      <c r="HT175" s="211"/>
      <c r="HU175" s="211"/>
      <c r="HV175" s="211"/>
      <c r="HW175" s="211"/>
      <c r="HX175" s="211"/>
      <c r="HY175" s="211"/>
      <c r="HZ175" s="211"/>
      <c r="IA175" s="211"/>
      <c r="IB175" s="211"/>
      <c r="IC175" s="211"/>
      <c r="ID175" s="211"/>
      <c r="IE175" s="211"/>
      <c r="IF175" s="211"/>
      <c r="IG175" s="211"/>
    </row>
    <row r="176" spans="1:241" s="210" customFormat="1" ht="30" customHeight="1" outlineLevel="2" x14ac:dyDescent="0.2">
      <c r="A176" s="337"/>
      <c r="B176" s="338"/>
      <c r="C176" s="231" t="s">
        <v>1507</v>
      </c>
      <c r="D176" s="232">
        <v>245659.3</v>
      </c>
      <c r="E176" s="232">
        <v>241573.9</v>
      </c>
      <c r="F176" s="232">
        <v>241310.9</v>
      </c>
      <c r="G176" s="162">
        <f t="shared" si="14"/>
        <v>0.98229906215640928</v>
      </c>
      <c r="H176" s="339"/>
      <c r="I176" s="326"/>
      <c r="J176" s="326"/>
      <c r="K176" s="326"/>
      <c r="L176" s="326"/>
      <c r="M176" s="327"/>
      <c r="N176" s="313"/>
      <c r="O176" s="299"/>
      <c r="P176" s="211"/>
      <c r="Q176" s="211"/>
      <c r="R176" s="211"/>
      <c r="S176" s="211"/>
      <c r="T176" s="211"/>
      <c r="U176" s="211"/>
      <c r="V176" s="211"/>
      <c r="W176" s="211"/>
      <c r="X176" s="211"/>
      <c r="Y176" s="211"/>
      <c r="Z176" s="211"/>
      <c r="AA176" s="211"/>
      <c r="AB176" s="211"/>
      <c r="AC176" s="211"/>
      <c r="AD176" s="211"/>
      <c r="AE176" s="211"/>
      <c r="AF176" s="211"/>
      <c r="AG176" s="211"/>
      <c r="AH176" s="211"/>
      <c r="AI176" s="211"/>
      <c r="AJ176" s="211"/>
      <c r="AK176" s="211"/>
      <c r="AL176" s="211"/>
      <c r="AM176" s="211"/>
      <c r="AN176" s="211"/>
      <c r="AO176" s="211"/>
      <c r="AP176" s="211"/>
      <c r="AQ176" s="211"/>
      <c r="AR176" s="211"/>
      <c r="AS176" s="211"/>
      <c r="AT176" s="211"/>
      <c r="AU176" s="211"/>
      <c r="AV176" s="211"/>
      <c r="AW176" s="211"/>
      <c r="AX176" s="211"/>
      <c r="AY176" s="211"/>
      <c r="AZ176" s="211"/>
      <c r="BA176" s="211"/>
      <c r="BB176" s="211"/>
      <c r="BC176" s="211"/>
      <c r="BD176" s="211"/>
      <c r="BE176" s="211"/>
      <c r="BF176" s="211"/>
      <c r="BG176" s="211"/>
      <c r="BH176" s="211"/>
      <c r="BI176" s="211"/>
      <c r="BJ176" s="211"/>
      <c r="BK176" s="211"/>
      <c r="BL176" s="211"/>
      <c r="BM176" s="211"/>
      <c r="BN176" s="211"/>
      <c r="BO176" s="211"/>
      <c r="BP176" s="211"/>
      <c r="BQ176" s="211"/>
      <c r="BR176" s="211"/>
      <c r="BS176" s="211"/>
      <c r="BT176" s="211"/>
      <c r="BU176" s="211"/>
      <c r="BV176" s="211"/>
      <c r="BW176" s="211"/>
      <c r="BX176" s="211"/>
      <c r="BY176" s="211"/>
      <c r="BZ176" s="211"/>
      <c r="CA176" s="211"/>
      <c r="CB176" s="211"/>
      <c r="CC176" s="211"/>
      <c r="CD176" s="211"/>
      <c r="CE176" s="211"/>
      <c r="CF176" s="211"/>
      <c r="CG176" s="211"/>
      <c r="CH176" s="211"/>
      <c r="CI176" s="211"/>
      <c r="CJ176" s="211"/>
      <c r="CK176" s="211"/>
      <c r="CL176" s="211"/>
      <c r="CM176" s="211"/>
      <c r="CN176" s="211"/>
      <c r="CO176" s="211"/>
      <c r="CP176" s="211"/>
      <c r="CQ176" s="211"/>
      <c r="CR176" s="211"/>
      <c r="CS176" s="211"/>
      <c r="CT176" s="211"/>
      <c r="CU176" s="211"/>
      <c r="CV176" s="211"/>
      <c r="CW176" s="211"/>
      <c r="CX176" s="211"/>
      <c r="CY176" s="211"/>
      <c r="CZ176" s="211"/>
      <c r="DA176" s="211"/>
      <c r="DB176" s="211"/>
      <c r="DC176" s="211"/>
      <c r="DD176" s="211"/>
      <c r="DE176" s="211"/>
      <c r="DF176" s="211"/>
      <c r="DG176" s="211"/>
      <c r="DH176" s="211"/>
      <c r="DI176" s="211"/>
      <c r="DJ176" s="211"/>
      <c r="DK176" s="211"/>
      <c r="DL176" s="211"/>
      <c r="DM176" s="211"/>
      <c r="DN176" s="211"/>
      <c r="DO176" s="211"/>
      <c r="DP176" s="211"/>
      <c r="DQ176" s="211"/>
      <c r="DR176" s="211"/>
      <c r="DS176" s="211"/>
      <c r="DT176" s="211"/>
      <c r="DU176" s="211"/>
      <c r="DV176" s="211"/>
      <c r="DW176" s="211"/>
      <c r="DX176" s="211"/>
      <c r="DY176" s="211"/>
      <c r="DZ176" s="211"/>
      <c r="EA176" s="211"/>
      <c r="EB176" s="211"/>
      <c r="EC176" s="211"/>
      <c r="ED176" s="211"/>
      <c r="EE176" s="211"/>
      <c r="EF176" s="211"/>
      <c r="EG176" s="211"/>
      <c r="EH176" s="211"/>
      <c r="EI176" s="211"/>
      <c r="EJ176" s="211"/>
      <c r="EK176" s="211"/>
      <c r="EL176" s="211"/>
      <c r="EM176" s="211"/>
      <c r="EN176" s="211"/>
      <c r="EO176" s="211"/>
      <c r="EP176" s="211"/>
      <c r="EQ176" s="211"/>
      <c r="ER176" s="211"/>
      <c r="ES176" s="211"/>
      <c r="ET176" s="211"/>
      <c r="EU176" s="211"/>
      <c r="EV176" s="211"/>
      <c r="EW176" s="211"/>
      <c r="EX176" s="211"/>
      <c r="EY176" s="211"/>
      <c r="EZ176" s="211"/>
      <c r="FA176" s="211"/>
      <c r="FB176" s="211"/>
      <c r="FC176" s="211"/>
      <c r="FD176" s="211"/>
      <c r="FE176" s="211"/>
      <c r="FF176" s="211"/>
      <c r="FG176" s="211"/>
      <c r="FH176" s="211"/>
      <c r="FI176" s="211"/>
      <c r="FJ176" s="211"/>
      <c r="FK176" s="211"/>
      <c r="FL176" s="211"/>
      <c r="FM176" s="211"/>
      <c r="FN176" s="211"/>
      <c r="FO176" s="211"/>
      <c r="FP176" s="211"/>
      <c r="FQ176" s="211"/>
      <c r="FR176" s="211"/>
      <c r="FS176" s="211"/>
      <c r="FT176" s="211"/>
      <c r="FU176" s="211"/>
      <c r="FV176" s="211"/>
      <c r="FW176" s="211"/>
      <c r="FX176" s="211"/>
      <c r="FY176" s="211"/>
      <c r="FZ176" s="211"/>
      <c r="GA176" s="211"/>
      <c r="GB176" s="211"/>
      <c r="GC176" s="211"/>
      <c r="GD176" s="211"/>
      <c r="GE176" s="211"/>
      <c r="GF176" s="211"/>
      <c r="GG176" s="211"/>
      <c r="GH176" s="211"/>
      <c r="GI176" s="211"/>
      <c r="GJ176" s="211"/>
      <c r="GK176" s="211"/>
      <c r="GL176" s="211"/>
      <c r="GM176" s="211"/>
      <c r="GN176" s="211"/>
      <c r="GO176" s="211"/>
      <c r="GP176" s="211"/>
      <c r="GQ176" s="211"/>
      <c r="GR176" s="211"/>
      <c r="GS176" s="211"/>
      <c r="GT176" s="211"/>
      <c r="GU176" s="211"/>
      <c r="GV176" s="211"/>
      <c r="GW176" s="211"/>
      <c r="GX176" s="211"/>
      <c r="GY176" s="211"/>
      <c r="GZ176" s="211"/>
      <c r="HA176" s="211"/>
      <c r="HB176" s="211"/>
      <c r="HC176" s="211"/>
      <c r="HD176" s="211"/>
      <c r="HE176" s="211"/>
      <c r="HF176" s="211"/>
      <c r="HG176" s="211"/>
      <c r="HH176" s="211"/>
      <c r="HI176" s="211"/>
      <c r="HJ176" s="211"/>
      <c r="HK176" s="211"/>
      <c r="HL176" s="211"/>
      <c r="HM176" s="211"/>
      <c r="HN176" s="211"/>
      <c r="HO176" s="211"/>
      <c r="HP176" s="211"/>
      <c r="HQ176" s="211"/>
      <c r="HR176" s="211"/>
      <c r="HS176" s="211"/>
      <c r="HT176" s="211"/>
      <c r="HU176" s="211"/>
      <c r="HV176" s="211"/>
      <c r="HW176" s="211"/>
      <c r="HX176" s="211"/>
      <c r="HY176" s="211"/>
      <c r="HZ176" s="211"/>
      <c r="IA176" s="211"/>
      <c r="IB176" s="211"/>
      <c r="IC176" s="211"/>
      <c r="ID176" s="211"/>
      <c r="IE176" s="211"/>
      <c r="IF176" s="211"/>
      <c r="IG176" s="211"/>
    </row>
    <row r="177" spans="1:241" s="210" customFormat="1" ht="30" customHeight="1" outlineLevel="2" x14ac:dyDescent="0.2">
      <c r="A177" s="337"/>
      <c r="B177" s="338"/>
      <c r="C177" s="231" t="s">
        <v>1896</v>
      </c>
      <c r="D177" s="232">
        <v>5135.3999999999996</v>
      </c>
      <c r="E177" s="232">
        <v>5135.3999999999996</v>
      </c>
      <c r="F177" s="232">
        <v>5135.3999999999996</v>
      </c>
      <c r="G177" s="162">
        <f t="shared" si="14"/>
        <v>1</v>
      </c>
      <c r="H177" s="339"/>
      <c r="I177" s="326"/>
      <c r="J177" s="326"/>
      <c r="K177" s="326"/>
      <c r="L177" s="326"/>
      <c r="M177" s="327"/>
      <c r="N177" s="313"/>
      <c r="O177" s="299"/>
      <c r="P177" s="211"/>
      <c r="Q177" s="211"/>
      <c r="R177" s="211"/>
      <c r="S177" s="211"/>
      <c r="T177" s="211"/>
      <c r="U177" s="211"/>
      <c r="V177" s="211"/>
      <c r="W177" s="211"/>
      <c r="X177" s="211"/>
      <c r="Y177" s="211"/>
      <c r="Z177" s="211"/>
      <c r="AA177" s="211"/>
      <c r="AB177" s="211"/>
      <c r="AC177" s="211"/>
      <c r="AD177" s="211"/>
      <c r="AE177" s="211"/>
      <c r="AF177" s="211"/>
      <c r="AG177" s="211"/>
      <c r="AH177" s="211"/>
      <c r="AI177" s="211"/>
      <c r="AJ177" s="211"/>
      <c r="AK177" s="211"/>
      <c r="AL177" s="211"/>
      <c r="AM177" s="211"/>
      <c r="AN177" s="211"/>
      <c r="AO177" s="211"/>
      <c r="AP177" s="211"/>
      <c r="AQ177" s="211"/>
      <c r="AR177" s="211"/>
      <c r="AS177" s="211"/>
      <c r="AT177" s="211"/>
      <c r="AU177" s="211"/>
      <c r="AV177" s="211"/>
      <c r="AW177" s="211"/>
      <c r="AX177" s="211"/>
      <c r="AY177" s="211"/>
      <c r="AZ177" s="211"/>
      <c r="BA177" s="211"/>
      <c r="BB177" s="211"/>
      <c r="BC177" s="211"/>
      <c r="BD177" s="211"/>
      <c r="BE177" s="211"/>
      <c r="BF177" s="211"/>
      <c r="BG177" s="211"/>
      <c r="BH177" s="211"/>
      <c r="BI177" s="211"/>
      <c r="BJ177" s="211"/>
      <c r="BK177" s="211"/>
      <c r="BL177" s="211"/>
      <c r="BM177" s="211"/>
      <c r="BN177" s="211"/>
      <c r="BO177" s="211"/>
      <c r="BP177" s="211"/>
      <c r="BQ177" s="211"/>
      <c r="BR177" s="211"/>
      <c r="BS177" s="211"/>
      <c r="BT177" s="211"/>
      <c r="BU177" s="211"/>
      <c r="BV177" s="211"/>
      <c r="BW177" s="211"/>
      <c r="BX177" s="211"/>
      <c r="BY177" s="211"/>
      <c r="BZ177" s="211"/>
      <c r="CA177" s="211"/>
      <c r="CB177" s="211"/>
      <c r="CC177" s="211"/>
      <c r="CD177" s="211"/>
      <c r="CE177" s="211"/>
      <c r="CF177" s="211"/>
      <c r="CG177" s="211"/>
      <c r="CH177" s="211"/>
      <c r="CI177" s="211"/>
      <c r="CJ177" s="211"/>
      <c r="CK177" s="211"/>
      <c r="CL177" s="211"/>
      <c r="CM177" s="211"/>
      <c r="CN177" s="211"/>
      <c r="CO177" s="211"/>
      <c r="CP177" s="211"/>
      <c r="CQ177" s="211"/>
      <c r="CR177" s="211"/>
      <c r="CS177" s="211"/>
      <c r="CT177" s="211"/>
      <c r="CU177" s="211"/>
      <c r="CV177" s="211"/>
      <c r="CW177" s="211"/>
      <c r="CX177" s="211"/>
      <c r="CY177" s="211"/>
      <c r="CZ177" s="211"/>
      <c r="DA177" s="211"/>
      <c r="DB177" s="211"/>
      <c r="DC177" s="211"/>
      <c r="DD177" s="211"/>
      <c r="DE177" s="211"/>
      <c r="DF177" s="211"/>
      <c r="DG177" s="211"/>
      <c r="DH177" s="211"/>
      <c r="DI177" s="211"/>
      <c r="DJ177" s="211"/>
      <c r="DK177" s="211"/>
      <c r="DL177" s="211"/>
      <c r="DM177" s="211"/>
      <c r="DN177" s="211"/>
      <c r="DO177" s="211"/>
      <c r="DP177" s="211"/>
      <c r="DQ177" s="211"/>
      <c r="DR177" s="211"/>
      <c r="DS177" s="211"/>
      <c r="DT177" s="211"/>
      <c r="DU177" s="211"/>
      <c r="DV177" s="211"/>
      <c r="DW177" s="211"/>
      <c r="DX177" s="211"/>
      <c r="DY177" s="211"/>
      <c r="DZ177" s="211"/>
      <c r="EA177" s="211"/>
      <c r="EB177" s="211"/>
      <c r="EC177" s="211"/>
      <c r="ED177" s="211"/>
      <c r="EE177" s="211"/>
      <c r="EF177" s="211"/>
      <c r="EG177" s="211"/>
      <c r="EH177" s="211"/>
      <c r="EI177" s="211"/>
      <c r="EJ177" s="211"/>
      <c r="EK177" s="211"/>
      <c r="EL177" s="211"/>
      <c r="EM177" s="211"/>
      <c r="EN177" s="211"/>
      <c r="EO177" s="211"/>
      <c r="EP177" s="211"/>
      <c r="EQ177" s="211"/>
      <c r="ER177" s="211"/>
      <c r="ES177" s="211"/>
      <c r="ET177" s="211"/>
      <c r="EU177" s="211"/>
      <c r="EV177" s="211"/>
      <c r="EW177" s="211"/>
      <c r="EX177" s="211"/>
      <c r="EY177" s="211"/>
      <c r="EZ177" s="211"/>
      <c r="FA177" s="211"/>
      <c r="FB177" s="211"/>
      <c r="FC177" s="211"/>
      <c r="FD177" s="211"/>
      <c r="FE177" s="211"/>
      <c r="FF177" s="211"/>
      <c r="FG177" s="211"/>
      <c r="FH177" s="211"/>
      <c r="FI177" s="211"/>
      <c r="FJ177" s="211"/>
      <c r="FK177" s="211"/>
      <c r="FL177" s="211"/>
      <c r="FM177" s="211"/>
      <c r="FN177" s="211"/>
      <c r="FO177" s="211"/>
      <c r="FP177" s="211"/>
      <c r="FQ177" s="211"/>
      <c r="FR177" s="211"/>
      <c r="FS177" s="211"/>
      <c r="FT177" s="211"/>
      <c r="FU177" s="211"/>
      <c r="FV177" s="211"/>
      <c r="FW177" s="211"/>
      <c r="FX177" s="211"/>
      <c r="FY177" s="211"/>
      <c r="FZ177" s="211"/>
      <c r="GA177" s="211"/>
      <c r="GB177" s="211"/>
      <c r="GC177" s="211"/>
      <c r="GD177" s="211"/>
      <c r="GE177" s="211"/>
      <c r="GF177" s="211"/>
      <c r="GG177" s="211"/>
      <c r="GH177" s="211"/>
      <c r="GI177" s="211"/>
      <c r="GJ177" s="211"/>
      <c r="GK177" s="211"/>
      <c r="GL177" s="211"/>
      <c r="GM177" s="211"/>
      <c r="GN177" s="211"/>
      <c r="GO177" s="211"/>
      <c r="GP177" s="211"/>
      <c r="GQ177" s="211"/>
      <c r="GR177" s="211"/>
      <c r="GS177" s="211"/>
      <c r="GT177" s="211"/>
      <c r="GU177" s="211"/>
      <c r="GV177" s="211"/>
      <c r="GW177" s="211"/>
      <c r="GX177" s="211"/>
      <c r="GY177" s="211"/>
      <c r="GZ177" s="211"/>
      <c r="HA177" s="211"/>
      <c r="HB177" s="211"/>
      <c r="HC177" s="211"/>
      <c r="HD177" s="211"/>
      <c r="HE177" s="211"/>
      <c r="HF177" s="211"/>
      <c r="HG177" s="211"/>
      <c r="HH177" s="211"/>
      <c r="HI177" s="211"/>
      <c r="HJ177" s="211"/>
      <c r="HK177" s="211"/>
      <c r="HL177" s="211"/>
      <c r="HM177" s="211"/>
      <c r="HN177" s="211"/>
      <c r="HO177" s="211"/>
      <c r="HP177" s="211"/>
      <c r="HQ177" s="211"/>
      <c r="HR177" s="211"/>
      <c r="HS177" s="211"/>
      <c r="HT177" s="211"/>
      <c r="HU177" s="211"/>
      <c r="HV177" s="211"/>
      <c r="HW177" s="211"/>
      <c r="HX177" s="211"/>
      <c r="HY177" s="211"/>
      <c r="HZ177" s="211"/>
      <c r="IA177" s="211"/>
      <c r="IB177" s="211"/>
      <c r="IC177" s="211"/>
      <c r="ID177" s="211"/>
      <c r="IE177" s="211"/>
      <c r="IF177" s="211"/>
      <c r="IG177" s="211"/>
    </row>
    <row r="178" spans="1:241" s="210" customFormat="1" ht="90" outlineLevel="2" x14ac:dyDescent="0.2">
      <c r="A178" s="237" t="s">
        <v>1140</v>
      </c>
      <c r="B178" s="238" t="s">
        <v>2537</v>
      </c>
      <c r="C178" s="231" t="s">
        <v>1507</v>
      </c>
      <c r="D178" s="232">
        <v>42433.8</v>
      </c>
      <c r="E178" s="232">
        <v>41180.83</v>
      </c>
      <c r="F178" s="232">
        <v>41143.399999999994</v>
      </c>
      <c r="G178" s="162">
        <f t="shared" si="14"/>
        <v>0.96959027944704435</v>
      </c>
      <c r="H178" s="231" t="s">
        <v>2596</v>
      </c>
      <c r="I178" s="240">
        <v>3</v>
      </c>
      <c r="J178" s="240">
        <v>2</v>
      </c>
      <c r="K178" s="240">
        <v>1</v>
      </c>
      <c r="L178" s="240">
        <v>0</v>
      </c>
      <c r="M178" s="246">
        <f>J178/I178</f>
        <v>0.66666666666666663</v>
      </c>
      <c r="N178" s="151" t="s">
        <v>1986</v>
      </c>
      <c r="O178" s="268" t="s">
        <v>1991</v>
      </c>
      <c r="P178" s="211"/>
      <c r="Q178" s="211"/>
      <c r="R178" s="211"/>
      <c r="S178" s="211"/>
      <c r="T178" s="211"/>
      <c r="U178" s="211"/>
      <c r="V178" s="211"/>
      <c r="W178" s="211"/>
      <c r="X178" s="211"/>
      <c r="Y178" s="211"/>
      <c r="Z178" s="211"/>
      <c r="AA178" s="211"/>
      <c r="AB178" s="211"/>
      <c r="AC178" s="211"/>
      <c r="AD178" s="211"/>
      <c r="AE178" s="211"/>
      <c r="AF178" s="211"/>
      <c r="AG178" s="211"/>
      <c r="AH178" s="211"/>
      <c r="AI178" s="211"/>
      <c r="AJ178" s="211"/>
      <c r="AK178" s="211"/>
      <c r="AL178" s="211"/>
      <c r="AM178" s="211"/>
      <c r="AN178" s="211"/>
      <c r="AO178" s="211"/>
      <c r="AP178" s="211"/>
      <c r="AQ178" s="211"/>
      <c r="AR178" s="211"/>
      <c r="AS178" s="211"/>
      <c r="AT178" s="211"/>
      <c r="AU178" s="211"/>
      <c r="AV178" s="211"/>
      <c r="AW178" s="211"/>
      <c r="AX178" s="211"/>
      <c r="AY178" s="211"/>
      <c r="AZ178" s="211"/>
      <c r="BA178" s="211"/>
      <c r="BB178" s="211"/>
      <c r="BC178" s="211"/>
      <c r="BD178" s="211"/>
      <c r="BE178" s="211"/>
      <c r="BF178" s="211"/>
      <c r="BG178" s="211"/>
      <c r="BH178" s="211"/>
      <c r="BI178" s="211"/>
      <c r="BJ178" s="211"/>
      <c r="BK178" s="211"/>
      <c r="BL178" s="211"/>
      <c r="BM178" s="211"/>
      <c r="BN178" s="211"/>
      <c r="BO178" s="211"/>
      <c r="BP178" s="211"/>
      <c r="BQ178" s="211"/>
      <c r="BR178" s="211"/>
      <c r="BS178" s="211"/>
      <c r="BT178" s="211"/>
      <c r="BU178" s="211"/>
      <c r="BV178" s="211"/>
      <c r="BW178" s="211"/>
      <c r="BX178" s="211"/>
      <c r="BY178" s="211"/>
      <c r="BZ178" s="211"/>
      <c r="CA178" s="211"/>
      <c r="CB178" s="211"/>
      <c r="CC178" s="211"/>
      <c r="CD178" s="211"/>
      <c r="CE178" s="211"/>
      <c r="CF178" s="211"/>
      <c r="CG178" s="211"/>
      <c r="CH178" s="211"/>
      <c r="CI178" s="211"/>
      <c r="CJ178" s="211"/>
      <c r="CK178" s="211"/>
      <c r="CL178" s="211"/>
      <c r="CM178" s="211"/>
      <c r="CN178" s="211"/>
      <c r="CO178" s="211"/>
      <c r="CP178" s="211"/>
      <c r="CQ178" s="211"/>
      <c r="CR178" s="211"/>
      <c r="CS178" s="211"/>
      <c r="CT178" s="211"/>
      <c r="CU178" s="211"/>
      <c r="CV178" s="211"/>
      <c r="CW178" s="211"/>
      <c r="CX178" s="211"/>
      <c r="CY178" s="211"/>
      <c r="CZ178" s="211"/>
      <c r="DA178" s="211"/>
      <c r="DB178" s="211"/>
      <c r="DC178" s="211"/>
      <c r="DD178" s="211"/>
      <c r="DE178" s="211"/>
      <c r="DF178" s="211"/>
      <c r="DG178" s="211"/>
      <c r="DH178" s="211"/>
      <c r="DI178" s="211"/>
      <c r="DJ178" s="211"/>
      <c r="DK178" s="211"/>
      <c r="DL178" s="211"/>
      <c r="DM178" s="211"/>
      <c r="DN178" s="211"/>
      <c r="DO178" s="211"/>
      <c r="DP178" s="211"/>
      <c r="DQ178" s="211"/>
      <c r="DR178" s="211"/>
      <c r="DS178" s="211"/>
      <c r="DT178" s="211"/>
      <c r="DU178" s="211"/>
      <c r="DV178" s="211"/>
      <c r="DW178" s="211"/>
      <c r="DX178" s="211"/>
      <c r="DY178" s="211"/>
      <c r="DZ178" s="211"/>
      <c r="EA178" s="211"/>
      <c r="EB178" s="211"/>
      <c r="EC178" s="211"/>
      <c r="ED178" s="211"/>
      <c r="EE178" s="211"/>
      <c r="EF178" s="211"/>
      <c r="EG178" s="211"/>
      <c r="EH178" s="211"/>
      <c r="EI178" s="211"/>
      <c r="EJ178" s="211"/>
      <c r="EK178" s="211"/>
      <c r="EL178" s="211"/>
      <c r="EM178" s="211"/>
      <c r="EN178" s="211"/>
      <c r="EO178" s="211"/>
      <c r="EP178" s="211"/>
      <c r="EQ178" s="211"/>
      <c r="ER178" s="211"/>
      <c r="ES178" s="211"/>
      <c r="ET178" s="211"/>
      <c r="EU178" s="211"/>
      <c r="EV178" s="211"/>
      <c r="EW178" s="211"/>
      <c r="EX178" s="211"/>
      <c r="EY178" s="211"/>
      <c r="EZ178" s="211"/>
      <c r="FA178" s="211"/>
      <c r="FB178" s="211"/>
      <c r="FC178" s="211"/>
      <c r="FD178" s="211"/>
      <c r="FE178" s="211"/>
      <c r="FF178" s="211"/>
      <c r="FG178" s="211"/>
      <c r="FH178" s="211"/>
      <c r="FI178" s="211"/>
      <c r="FJ178" s="211"/>
      <c r="FK178" s="211"/>
      <c r="FL178" s="211"/>
      <c r="FM178" s="211"/>
      <c r="FN178" s="211"/>
      <c r="FO178" s="211"/>
      <c r="FP178" s="211"/>
      <c r="FQ178" s="211"/>
      <c r="FR178" s="211"/>
      <c r="FS178" s="211"/>
      <c r="FT178" s="211"/>
      <c r="FU178" s="211"/>
      <c r="FV178" s="211"/>
      <c r="FW178" s="211"/>
      <c r="FX178" s="211"/>
      <c r="FY178" s="211"/>
      <c r="FZ178" s="211"/>
      <c r="GA178" s="211"/>
      <c r="GB178" s="211"/>
      <c r="GC178" s="211"/>
      <c r="GD178" s="211"/>
      <c r="GE178" s="211"/>
      <c r="GF178" s="211"/>
      <c r="GG178" s="211"/>
      <c r="GH178" s="211"/>
      <c r="GI178" s="211"/>
      <c r="GJ178" s="211"/>
      <c r="GK178" s="211"/>
      <c r="GL178" s="211"/>
      <c r="GM178" s="211"/>
      <c r="GN178" s="211"/>
      <c r="GO178" s="211"/>
      <c r="GP178" s="211"/>
      <c r="GQ178" s="211"/>
      <c r="GR178" s="211"/>
      <c r="GS178" s="211"/>
      <c r="GT178" s="211"/>
      <c r="GU178" s="211"/>
      <c r="GV178" s="211"/>
      <c r="GW178" s="211"/>
      <c r="GX178" s="211"/>
      <c r="GY178" s="211"/>
      <c r="GZ178" s="211"/>
      <c r="HA178" s="211"/>
      <c r="HB178" s="211"/>
      <c r="HC178" s="211"/>
      <c r="HD178" s="211"/>
      <c r="HE178" s="211"/>
      <c r="HF178" s="211"/>
      <c r="HG178" s="211"/>
      <c r="HH178" s="211"/>
      <c r="HI178" s="211"/>
      <c r="HJ178" s="211"/>
      <c r="HK178" s="211"/>
      <c r="HL178" s="211"/>
      <c r="HM178" s="211"/>
      <c r="HN178" s="211"/>
      <c r="HO178" s="211"/>
      <c r="HP178" s="211"/>
      <c r="HQ178" s="211"/>
      <c r="HR178" s="211"/>
      <c r="HS178" s="211"/>
      <c r="HT178" s="211"/>
      <c r="HU178" s="211"/>
      <c r="HV178" s="211"/>
      <c r="HW178" s="211"/>
      <c r="HX178" s="211"/>
      <c r="HY178" s="211"/>
      <c r="HZ178" s="211"/>
      <c r="IA178" s="211"/>
      <c r="IB178" s="211"/>
      <c r="IC178" s="211"/>
      <c r="ID178" s="211"/>
      <c r="IE178" s="211"/>
      <c r="IF178" s="211"/>
      <c r="IG178" s="211"/>
    </row>
    <row r="179" spans="1:241" s="210" customFormat="1" ht="33.75" outlineLevel="1" x14ac:dyDescent="0.2">
      <c r="A179" s="212" t="s">
        <v>1789</v>
      </c>
      <c r="B179" s="185" t="s">
        <v>2536</v>
      </c>
      <c r="C179" s="212" t="s">
        <v>1507</v>
      </c>
      <c r="D179" s="190">
        <v>528942.95400000003</v>
      </c>
      <c r="E179" s="190">
        <v>525313.13885999995</v>
      </c>
      <c r="F179" s="190">
        <v>525313.13885999995</v>
      </c>
      <c r="G179" s="161">
        <f t="shared" si="14"/>
        <v>0.99313760564811293</v>
      </c>
      <c r="H179" s="255"/>
      <c r="I179" s="257">
        <f>SUM(I180,I181)</f>
        <v>4</v>
      </c>
      <c r="J179" s="257">
        <f>SUM(J180,J181)</f>
        <v>4</v>
      </c>
      <c r="K179" s="257">
        <f>SUM(K180,K181)</f>
        <v>0</v>
      </c>
      <c r="L179" s="257">
        <f>SUM(L180,L181)</f>
        <v>0</v>
      </c>
      <c r="M179" s="247">
        <f>J179/I179</f>
        <v>1</v>
      </c>
      <c r="N179" s="297" t="s">
        <v>920</v>
      </c>
      <c r="O179" s="298"/>
      <c r="P179" s="211"/>
      <c r="Q179" s="211"/>
      <c r="R179" s="211"/>
      <c r="S179" s="211"/>
      <c r="T179" s="211"/>
      <c r="U179" s="211"/>
      <c r="V179" s="211"/>
      <c r="W179" s="211"/>
      <c r="X179" s="211"/>
      <c r="Y179" s="211"/>
      <c r="Z179" s="211"/>
      <c r="AA179" s="211"/>
      <c r="AB179" s="211"/>
      <c r="AC179" s="211"/>
      <c r="AD179" s="211"/>
      <c r="AE179" s="211"/>
      <c r="AF179" s="211"/>
      <c r="AG179" s="211"/>
      <c r="AH179" s="211"/>
      <c r="AI179" s="211"/>
      <c r="AJ179" s="211"/>
      <c r="AK179" s="211"/>
      <c r="AL179" s="211"/>
      <c r="AM179" s="211"/>
      <c r="AN179" s="211"/>
      <c r="AO179" s="211"/>
      <c r="AP179" s="211"/>
      <c r="AQ179" s="211"/>
      <c r="AR179" s="211"/>
      <c r="AS179" s="211"/>
      <c r="AT179" s="211"/>
      <c r="AU179" s="211"/>
      <c r="AV179" s="211"/>
      <c r="AW179" s="211"/>
      <c r="AX179" s="211"/>
      <c r="AY179" s="211"/>
      <c r="AZ179" s="211"/>
      <c r="BA179" s="211"/>
      <c r="BB179" s="211"/>
      <c r="BC179" s="211"/>
      <c r="BD179" s="211"/>
      <c r="BE179" s="211"/>
      <c r="BF179" s="211"/>
      <c r="BG179" s="211"/>
      <c r="BH179" s="211"/>
      <c r="BI179" s="211"/>
      <c r="BJ179" s="211"/>
      <c r="BK179" s="211"/>
      <c r="BL179" s="211"/>
      <c r="BM179" s="211"/>
      <c r="BN179" s="211"/>
      <c r="BO179" s="211"/>
      <c r="BP179" s="211"/>
      <c r="BQ179" s="211"/>
      <c r="BR179" s="211"/>
      <c r="BS179" s="211"/>
      <c r="BT179" s="211"/>
      <c r="BU179" s="211"/>
      <c r="BV179" s="211"/>
      <c r="BW179" s="211"/>
      <c r="BX179" s="211"/>
      <c r="BY179" s="211"/>
      <c r="BZ179" s="211"/>
      <c r="CA179" s="211"/>
      <c r="CB179" s="211"/>
      <c r="CC179" s="211"/>
      <c r="CD179" s="211"/>
      <c r="CE179" s="211"/>
      <c r="CF179" s="211"/>
      <c r="CG179" s="211"/>
      <c r="CH179" s="211"/>
      <c r="CI179" s="211"/>
      <c r="CJ179" s="211"/>
      <c r="CK179" s="211"/>
      <c r="CL179" s="211"/>
      <c r="CM179" s="211"/>
      <c r="CN179" s="211"/>
      <c r="CO179" s="211"/>
      <c r="CP179" s="211"/>
      <c r="CQ179" s="211"/>
      <c r="CR179" s="211"/>
      <c r="CS179" s="211"/>
      <c r="CT179" s="211"/>
      <c r="CU179" s="211"/>
      <c r="CV179" s="211"/>
      <c r="CW179" s="211"/>
      <c r="CX179" s="211"/>
      <c r="CY179" s="211"/>
      <c r="CZ179" s="211"/>
      <c r="DA179" s="211"/>
      <c r="DB179" s="211"/>
      <c r="DC179" s="211"/>
      <c r="DD179" s="211"/>
      <c r="DE179" s="211"/>
      <c r="DF179" s="211"/>
      <c r="DG179" s="211"/>
      <c r="DH179" s="211"/>
      <c r="DI179" s="211"/>
      <c r="DJ179" s="211"/>
      <c r="DK179" s="211"/>
      <c r="DL179" s="211"/>
      <c r="DM179" s="211"/>
      <c r="DN179" s="211"/>
      <c r="DO179" s="211"/>
      <c r="DP179" s="211"/>
      <c r="DQ179" s="211"/>
      <c r="DR179" s="211"/>
      <c r="DS179" s="211"/>
      <c r="DT179" s="211"/>
      <c r="DU179" s="211"/>
      <c r="DV179" s="211"/>
      <c r="DW179" s="211"/>
      <c r="DX179" s="211"/>
      <c r="DY179" s="211"/>
      <c r="DZ179" s="211"/>
      <c r="EA179" s="211"/>
      <c r="EB179" s="211"/>
      <c r="EC179" s="211"/>
      <c r="ED179" s="211"/>
      <c r="EE179" s="211"/>
      <c r="EF179" s="211"/>
      <c r="EG179" s="211"/>
      <c r="EH179" s="211"/>
      <c r="EI179" s="211"/>
      <c r="EJ179" s="211"/>
      <c r="EK179" s="211"/>
      <c r="EL179" s="211"/>
      <c r="EM179" s="211"/>
      <c r="EN179" s="211"/>
      <c r="EO179" s="211"/>
      <c r="EP179" s="211"/>
      <c r="EQ179" s="211"/>
      <c r="ER179" s="211"/>
      <c r="ES179" s="211"/>
      <c r="ET179" s="211"/>
      <c r="EU179" s="211"/>
      <c r="EV179" s="211"/>
      <c r="EW179" s="211"/>
      <c r="EX179" s="211"/>
      <c r="EY179" s="211"/>
      <c r="EZ179" s="211"/>
      <c r="FA179" s="211"/>
      <c r="FB179" s="211"/>
      <c r="FC179" s="211"/>
      <c r="FD179" s="211"/>
      <c r="FE179" s="211"/>
      <c r="FF179" s="211"/>
      <c r="FG179" s="211"/>
      <c r="FH179" s="211"/>
      <c r="FI179" s="211"/>
      <c r="FJ179" s="211"/>
      <c r="FK179" s="211"/>
      <c r="FL179" s="211"/>
      <c r="FM179" s="211"/>
      <c r="FN179" s="211"/>
      <c r="FO179" s="211"/>
      <c r="FP179" s="211"/>
      <c r="FQ179" s="211"/>
      <c r="FR179" s="211"/>
      <c r="FS179" s="211"/>
      <c r="FT179" s="211"/>
      <c r="FU179" s="211"/>
      <c r="FV179" s="211"/>
      <c r="FW179" s="211"/>
      <c r="FX179" s="211"/>
      <c r="FY179" s="211"/>
      <c r="FZ179" s="211"/>
      <c r="GA179" s="211"/>
      <c r="GB179" s="211"/>
      <c r="GC179" s="211"/>
      <c r="GD179" s="211"/>
      <c r="GE179" s="211"/>
      <c r="GF179" s="211"/>
      <c r="GG179" s="211"/>
      <c r="GH179" s="211"/>
      <c r="GI179" s="211"/>
      <c r="GJ179" s="211"/>
      <c r="GK179" s="211"/>
      <c r="GL179" s="211"/>
      <c r="GM179" s="211"/>
      <c r="GN179" s="211"/>
      <c r="GO179" s="211"/>
      <c r="GP179" s="211"/>
      <c r="GQ179" s="211"/>
      <c r="GR179" s="211"/>
      <c r="GS179" s="211"/>
      <c r="GT179" s="211"/>
      <c r="GU179" s="211"/>
      <c r="GV179" s="211"/>
      <c r="GW179" s="211"/>
      <c r="GX179" s="211"/>
      <c r="GY179" s="211"/>
      <c r="GZ179" s="211"/>
      <c r="HA179" s="211"/>
      <c r="HB179" s="211"/>
      <c r="HC179" s="211"/>
      <c r="HD179" s="211"/>
      <c r="HE179" s="211"/>
      <c r="HF179" s="211"/>
      <c r="HG179" s="211"/>
      <c r="HH179" s="211"/>
      <c r="HI179" s="211"/>
      <c r="HJ179" s="211"/>
      <c r="HK179" s="211"/>
      <c r="HL179" s="211"/>
      <c r="HM179" s="211"/>
      <c r="HN179" s="211"/>
      <c r="HO179" s="211"/>
      <c r="HP179" s="211"/>
      <c r="HQ179" s="211"/>
      <c r="HR179" s="211"/>
      <c r="HS179" s="211"/>
      <c r="HT179" s="211"/>
      <c r="HU179" s="211"/>
      <c r="HV179" s="211"/>
      <c r="HW179" s="211"/>
      <c r="HX179" s="211"/>
      <c r="HY179" s="211"/>
      <c r="HZ179" s="211"/>
      <c r="IA179" s="211"/>
      <c r="IB179" s="211"/>
      <c r="IC179" s="211"/>
      <c r="ID179" s="211"/>
      <c r="IE179" s="211"/>
      <c r="IF179" s="211"/>
      <c r="IG179" s="211"/>
    </row>
    <row r="180" spans="1:241" s="210" customFormat="1" ht="78.75" outlineLevel="2" x14ac:dyDescent="0.2">
      <c r="A180" s="237" t="s">
        <v>2535</v>
      </c>
      <c r="B180" s="231" t="s">
        <v>2534</v>
      </c>
      <c r="C180" s="237" t="s">
        <v>1507</v>
      </c>
      <c r="D180" s="232">
        <v>517064.054</v>
      </c>
      <c r="E180" s="232">
        <v>513481.18057999999</v>
      </c>
      <c r="F180" s="232">
        <v>513481.18057999999</v>
      </c>
      <c r="G180" s="162">
        <f t="shared" si="14"/>
        <v>0.99307073583575778</v>
      </c>
      <c r="H180" s="231" t="s">
        <v>1992</v>
      </c>
      <c r="I180" s="240">
        <v>2</v>
      </c>
      <c r="J180" s="240">
        <v>2</v>
      </c>
      <c r="K180" s="240">
        <v>0</v>
      </c>
      <c r="L180" s="240">
        <v>0</v>
      </c>
      <c r="M180" s="246">
        <f>J180/I180</f>
        <v>1</v>
      </c>
      <c r="N180" s="151" t="s">
        <v>920</v>
      </c>
      <c r="O180" s="268"/>
      <c r="P180" s="211"/>
      <c r="Q180" s="211"/>
      <c r="R180" s="211"/>
      <c r="S180" s="211"/>
      <c r="T180" s="211"/>
      <c r="U180" s="211"/>
      <c r="V180" s="211"/>
      <c r="W180" s="211"/>
      <c r="X180" s="211"/>
      <c r="Y180" s="211"/>
      <c r="Z180" s="211"/>
      <c r="AA180" s="211"/>
      <c r="AB180" s="211"/>
      <c r="AC180" s="211"/>
      <c r="AD180" s="211"/>
      <c r="AE180" s="211"/>
      <c r="AF180" s="211"/>
      <c r="AG180" s="211"/>
      <c r="AH180" s="211"/>
      <c r="AI180" s="211"/>
      <c r="AJ180" s="211"/>
      <c r="AK180" s="211"/>
      <c r="AL180" s="211"/>
      <c r="AM180" s="211"/>
      <c r="AN180" s="211"/>
      <c r="AO180" s="211"/>
      <c r="AP180" s="211"/>
      <c r="AQ180" s="211"/>
      <c r="AR180" s="211"/>
      <c r="AS180" s="211"/>
      <c r="AT180" s="211"/>
      <c r="AU180" s="211"/>
      <c r="AV180" s="211"/>
      <c r="AW180" s="211"/>
      <c r="AX180" s="211"/>
      <c r="AY180" s="211"/>
      <c r="AZ180" s="211"/>
      <c r="BA180" s="211"/>
      <c r="BB180" s="211"/>
      <c r="BC180" s="211"/>
      <c r="BD180" s="211"/>
      <c r="BE180" s="211"/>
      <c r="BF180" s="211"/>
      <c r="BG180" s="211"/>
      <c r="BH180" s="211"/>
      <c r="BI180" s="211"/>
      <c r="BJ180" s="211"/>
      <c r="BK180" s="211"/>
      <c r="BL180" s="211"/>
      <c r="BM180" s="211"/>
      <c r="BN180" s="211"/>
      <c r="BO180" s="211"/>
      <c r="BP180" s="211"/>
      <c r="BQ180" s="211"/>
      <c r="BR180" s="211"/>
      <c r="BS180" s="211"/>
      <c r="BT180" s="211"/>
      <c r="BU180" s="211"/>
      <c r="BV180" s="211"/>
      <c r="BW180" s="211"/>
      <c r="BX180" s="211"/>
      <c r="BY180" s="211"/>
      <c r="BZ180" s="211"/>
      <c r="CA180" s="211"/>
      <c r="CB180" s="211"/>
      <c r="CC180" s="211"/>
      <c r="CD180" s="211"/>
      <c r="CE180" s="211"/>
      <c r="CF180" s="211"/>
      <c r="CG180" s="211"/>
      <c r="CH180" s="211"/>
      <c r="CI180" s="211"/>
      <c r="CJ180" s="211"/>
      <c r="CK180" s="211"/>
      <c r="CL180" s="211"/>
      <c r="CM180" s="211"/>
      <c r="CN180" s="211"/>
      <c r="CO180" s="211"/>
      <c r="CP180" s="211"/>
      <c r="CQ180" s="211"/>
      <c r="CR180" s="211"/>
      <c r="CS180" s="211"/>
      <c r="CT180" s="211"/>
      <c r="CU180" s="211"/>
      <c r="CV180" s="211"/>
      <c r="CW180" s="211"/>
      <c r="CX180" s="211"/>
      <c r="CY180" s="211"/>
      <c r="CZ180" s="211"/>
      <c r="DA180" s="211"/>
      <c r="DB180" s="211"/>
      <c r="DC180" s="211"/>
      <c r="DD180" s="211"/>
      <c r="DE180" s="211"/>
      <c r="DF180" s="211"/>
      <c r="DG180" s="211"/>
      <c r="DH180" s="211"/>
      <c r="DI180" s="211"/>
      <c r="DJ180" s="211"/>
      <c r="DK180" s="211"/>
      <c r="DL180" s="211"/>
      <c r="DM180" s="211"/>
      <c r="DN180" s="211"/>
      <c r="DO180" s="211"/>
      <c r="DP180" s="211"/>
      <c r="DQ180" s="211"/>
      <c r="DR180" s="211"/>
      <c r="DS180" s="211"/>
      <c r="DT180" s="211"/>
      <c r="DU180" s="211"/>
      <c r="DV180" s="211"/>
      <c r="DW180" s="211"/>
      <c r="DX180" s="211"/>
      <c r="DY180" s="211"/>
      <c r="DZ180" s="211"/>
      <c r="EA180" s="211"/>
      <c r="EB180" s="211"/>
      <c r="EC180" s="211"/>
      <c r="ED180" s="211"/>
      <c r="EE180" s="211"/>
      <c r="EF180" s="211"/>
      <c r="EG180" s="211"/>
      <c r="EH180" s="211"/>
      <c r="EI180" s="211"/>
      <c r="EJ180" s="211"/>
      <c r="EK180" s="211"/>
      <c r="EL180" s="211"/>
      <c r="EM180" s="211"/>
      <c r="EN180" s="211"/>
      <c r="EO180" s="211"/>
      <c r="EP180" s="211"/>
      <c r="EQ180" s="211"/>
      <c r="ER180" s="211"/>
      <c r="ES180" s="211"/>
      <c r="ET180" s="211"/>
      <c r="EU180" s="211"/>
      <c r="EV180" s="211"/>
      <c r="EW180" s="211"/>
      <c r="EX180" s="211"/>
      <c r="EY180" s="211"/>
      <c r="EZ180" s="211"/>
      <c r="FA180" s="211"/>
      <c r="FB180" s="211"/>
      <c r="FC180" s="211"/>
      <c r="FD180" s="211"/>
      <c r="FE180" s="211"/>
      <c r="FF180" s="211"/>
      <c r="FG180" s="211"/>
      <c r="FH180" s="211"/>
      <c r="FI180" s="211"/>
      <c r="FJ180" s="211"/>
      <c r="FK180" s="211"/>
      <c r="FL180" s="211"/>
      <c r="FM180" s="211"/>
      <c r="FN180" s="211"/>
      <c r="FO180" s="211"/>
      <c r="FP180" s="211"/>
      <c r="FQ180" s="211"/>
      <c r="FR180" s="211"/>
      <c r="FS180" s="211"/>
      <c r="FT180" s="211"/>
      <c r="FU180" s="211"/>
      <c r="FV180" s="211"/>
      <c r="FW180" s="211"/>
      <c r="FX180" s="211"/>
      <c r="FY180" s="211"/>
      <c r="FZ180" s="211"/>
      <c r="GA180" s="211"/>
      <c r="GB180" s="211"/>
      <c r="GC180" s="211"/>
      <c r="GD180" s="211"/>
      <c r="GE180" s="211"/>
      <c r="GF180" s="211"/>
      <c r="GG180" s="211"/>
      <c r="GH180" s="211"/>
      <c r="GI180" s="211"/>
      <c r="GJ180" s="211"/>
      <c r="GK180" s="211"/>
      <c r="GL180" s="211"/>
      <c r="GM180" s="211"/>
      <c r="GN180" s="211"/>
      <c r="GO180" s="211"/>
      <c r="GP180" s="211"/>
      <c r="GQ180" s="211"/>
      <c r="GR180" s="211"/>
      <c r="GS180" s="211"/>
      <c r="GT180" s="211"/>
      <c r="GU180" s="211"/>
      <c r="GV180" s="211"/>
      <c r="GW180" s="211"/>
      <c r="GX180" s="211"/>
      <c r="GY180" s="211"/>
      <c r="GZ180" s="211"/>
      <c r="HA180" s="211"/>
      <c r="HB180" s="211"/>
      <c r="HC180" s="211"/>
      <c r="HD180" s="211"/>
      <c r="HE180" s="211"/>
      <c r="HF180" s="211"/>
      <c r="HG180" s="211"/>
      <c r="HH180" s="211"/>
      <c r="HI180" s="211"/>
      <c r="HJ180" s="211"/>
      <c r="HK180" s="211"/>
      <c r="HL180" s="211"/>
      <c r="HM180" s="211"/>
      <c r="HN180" s="211"/>
      <c r="HO180" s="211"/>
      <c r="HP180" s="211"/>
      <c r="HQ180" s="211"/>
      <c r="HR180" s="211"/>
      <c r="HS180" s="211"/>
      <c r="HT180" s="211"/>
      <c r="HU180" s="211"/>
      <c r="HV180" s="211"/>
      <c r="HW180" s="211"/>
      <c r="HX180" s="211"/>
      <c r="HY180" s="211"/>
      <c r="HZ180" s="211"/>
      <c r="IA180" s="211"/>
      <c r="IB180" s="211"/>
      <c r="IC180" s="211"/>
      <c r="ID180" s="211"/>
      <c r="IE180" s="211"/>
      <c r="IF180" s="211"/>
      <c r="IG180" s="211"/>
    </row>
    <row r="181" spans="1:241" s="210" customFormat="1" ht="45" outlineLevel="2" x14ac:dyDescent="0.2">
      <c r="A181" s="237" t="s">
        <v>2533</v>
      </c>
      <c r="B181" s="238" t="s">
        <v>2532</v>
      </c>
      <c r="C181" s="237" t="s">
        <v>1507</v>
      </c>
      <c r="D181" s="232">
        <v>11878.9</v>
      </c>
      <c r="E181" s="232">
        <v>11831.958279999999</v>
      </c>
      <c r="F181" s="232">
        <v>11831.958279999999</v>
      </c>
      <c r="G181" s="162">
        <f t="shared" si="14"/>
        <v>0.99604831087053514</v>
      </c>
      <c r="H181" s="231" t="s">
        <v>1993</v>
      </c>
      <c r="I181" s="240">
        <v>2</v>
      </c>
      <c r="J181" s="240">
        <v>2</v>
      </c>
      <c r="K181" s="240">
        <v>0</v>
      </c>
      <c r="L181" s="240">
        <v>0</v>
      </c>
      <c r="M181" s="246">
        <f>J181/I181</f>
        <v>1</v>
      </c>
      <c r="N181" s="151" t="s">
        <v>920</v>
      </c>
      <c r="O181" s="268"/>
      <c r="P181" s="211"/>
      <c r="Q181" s="211"/>
      <c r="R181" s="211"/>
      <c r="S181" s="211"/>
      <c r="T181" s="211"/>
      <c r="U181" s="211"/>
      <c r="V181" s="211"/>
      <c r="W181" s="211"/>
      <c r="X181" s="211"/>
      <c r="Y181" s="211"/>
      <c r="Z181" s="211"/>
      <c r="AA181" s="211"/>
      <c r="AB181" s="211"/>
      <c r="AC181" s="211"/>
      <c r="AD181" s="211"/>
      <c r="AE181" s="211"/>
      <c r="AF181" s="211"/>
      <c r="AG181" s="211"/>
      <c r="AH181" s="211"/>
      <c r="AI181" s="211"/>
      <c r="AJ181" s="211"/>
      <c r="AK181" s="211"/>
      <c r="AL181" s="211"/>
      <c r="AM181" s="211"/>
      <c r="AN181" s="211"/>
      <c r="AO181" s="211"/>
      <c r="AP181" s="211"/>
      <c r="AQ181" s="211"/>
      <c r="AR181" s="211"/>
      <c r="AS181" s="211"/>
      <c r="AT181" s="211"/>
      <c r="AU181" s="211"/>
      <c r="AV181" s="211"/>
      <c r="AW181" s="211"/>
      <c r="AX181" s="211"/>
      <c r="AY181" s="211"/>
      <c r="AZ181" s="211"/>
      <c r="BA181" s="211"/>
      <c r="BB181" s="211"/>
      <c r="BC181" s="211"/>
      <c r="BD181" s="211"/>
      <c r="BE181" s="211"/>
      <c r="BF181" s="211"/>
      <c r="BG181" s="211"/>
      <c r="BH181" s="211"/>
      <c r="BI181" s="211"/>
      <c r="BJ181" s="211"/>
      <c r="BK181" s="211"/>
      <c r="BL181" s="211"/>
      <c r="BM181" s="211"/>
      <c r="BN181" s="211"/>
      <c r="BO181" s="211"/>
      <c r="BP181" s="211"/>
      <c r="BQ181" s="211"/>
      <c r="BR181" s="211"/>
      <c r="BS181" s="211"/>
      <c r="BT181" s="211"/>
      <c r="BU181" s="211"/>
      <c r="BV181" s="211"/>
      <c r="BW181" s="211"/>
      <c r="BX181" s="211"/>
      <c r="BY181" s="211"/>
      <c r="BZ181" s="211"/>
      <c r="CA181" s="211"/>
      <c r="CB181" s="211"/>
      <c r="CC181" s="211"/>
      <c r="CD181" s="211"/>
      <c r="CE181" s="211"/>
      <c r="CF181" s="211"/>
      <c r="CG181" s="211"/>
      <c r="CH181" s="211"/>
      <c r="CI181" s="211"/>
      <c r="CJ181" s="211"/>
      <c r="CK181" s="211"/>
      <c r="CL181" s="211"/>
      <c r="CM181" s="211"/>
      <c r="CN181" s="211"/>
      <c r="CO181" s="211"/>
      <c r="CP181" s="211"/>
      <c r="CQ181" s="211"/>
      <c r="CR181" s="211"/>
      <c r="CS181" s="211"/>
      <c r="CT181" s="211"/>
      <c r="CU181" s="211"/>
      <c r="CV181" s="211"/>
      <c r="CW181" s="211"/>
      <c r="CX181" s="211"/>
      <c r="CY181" s="211"/>
      <c r="CZ181" s="211"/>
      <c r="DA181" s="211"/>
      <c r="DB181" s="211"/>
      <c r="DC181" s="211"/>
      <c r="DD181" s="211"/>
      <c r="DE181" s="211"/>
      <c r="DF181" s="211"/>
      <c r="DG181" s="211"/>
      <c r="DH181" s="211"/>
      <c r="DI181" s="211"/>
      <c r="DJ181" s="211"/>
      <c r="DK181" s="211"/>
      <c r="DL181" s="211"/>
      <c r="DM181" s="211"/>
      <c r="DN181" s="211"/>
      <c r="DO181" s="211"/>
      <c r="DP181" s="211"/>
      <c r="DQ181" s="211"/>
      <c r="DR181" s="211"/>
      <c r="DS181" s="211"/>
      <c r="DT181" s="211"/>
      <c r="DU181" s="211"/>
      <c r="DV181" s="211"/>
      <c r="DW181" s="211"/>
      <c r="DX181" s="211"/>
      <c r="DY181" s="211"/>
      <c r="DZ181" s="211"/>
      <c r="EA181" s="211"/>
      <c r="EB181" s="211"/>
      <c r="EC181" s="211"/>
      <c r="ED181" s="211"/>
      <c r="EE181" s="211"/>
      <c r="EF181" s="211"/>
      <c r="EG181" s="211"/>
      <c r="EH181" s="211"/>
      <c r="EI181" s="211"/>
      <c r="EJ181" s="211"/>
      <c r="EK181" s="211"/>
      <c r="EL181" s="211"/>
      <c r="EM181" s="211"/>
      <c r="EN181" s="211"/>
      <c r="EO181" s="211"/>
      <c r="EP181" s="211"/>
      <c r="EQ181" s="211"/>
      <c r="ER181" s="211"/>
      <c r="ES181" s="211"/>
      <c r="ET181" s="211"/>
      <c r="EU181" s="211"/>
      <c r="EV181" s="211"/>
      <c r="EW181" s="211"/>
      <c r="EX181" s="211"/>
      <c r="EY181" s="211"/>
      <c r="EZ181" s="211"/>
      <c r="FA181" s="211"/>
      <c r="FB181" s="211"/>
      <c r="FC181" s="211"/>
      <c r="FD181" s="211"/>
      <c r="FE181" s="211"/>
      <c r="FF181" s="211"/>
      <c r="FG181" s="211"/>
      <c r="FH181" s="211"/>
      <c r="FI181" s="211"/>
      <c r="FJ181" s="211"/>
      <c r="FK181" s="211"/>
      <c r="FL181" s="211"/>
      <c r="FM181" s="211"/>
      <c r="FN181" s="211"/>
      <c r="FO181" s="211"/>
      <c r="FP181" s="211"/>
      <c r="FQ181" s="211"/>
      <c r="FR181" s="211"/>
      <c r="FS181" s="211"/>
      <c r="FT181" s="211"/>
      <c r="FU181" s="211"/>
      <c r="FV181" s="211"/>
      <c r="FW181" s="211"/>
      <c r="FX181" s="211"/>
      <c r="FY181" s="211"/>
      <c r="FZ181" s="211"/>
      <c r="GA181" s="211"/>
      <c r="GB181" s="211"/>
      <c r="GC181" s="211"/>
      <c r="GD181" s="211"/>
      <c r="GE181" s="211"/>
      <c r="GF181" s="211"/>
      <c r="GG181" s="211"/>
      <c r="GH181" s="211"/>
      <c r="GI181" s="211"/>
      <c r="GJ181" s="211"/>
      <c r="GK181" s="211"/>
      <c r="GL181" s="211"/>
      <c r="GM181" s="211"/>
      <c r="GN181" s="211"/>
      <c r="GO181" s="211"/>
      <c r="GP181" s="211"/>
      <c r="GQ181" s="211"/>
      <c r="GR181" s="211"/>
      <c r="GS181" s="211"/>
      <c r="GT181" s="211"/>
      <c r="GU181" s="211"/>
      <c r="GV181" s="211"/>
      <c r="GW181" s="211"/>
      <c r="GX181" s="211"/>
      <c r="GY181" s="211"/>
      <c r="GZ181" s="211"/>
      <c r="HA181" s="211"/>
      <c r="HB181" s="211"/>
      <c r="HC181" s="211"/>
      <c r="HD181" s="211"/>
      <c r="HE181" s="211"/>
      <c r="HF181" s="211"/>
      <c r="HG181" s="211"/>
      <c r="HH181" s="211"/>
      <c r="HI181" s="211"/>
      <c r="HJ181" s="211"/>
      <c r="HK181" s="211"/>
      <c r="HL181" s="211"/>
      <c r="HM181" s="211"/>
      <c r="HN181" s="211"/>
      <c r="HO181" s="211"/>
      <c r="HP181" s="211"/>
      <c r="HQ181" s="211"/>
      <c r="HR181" s="211"/>
      <c r="HS181" s="211"/>
      <c r="HT181" s="211"/>
      <c r="HU181" s="211"/>
      <c r="HV181" s="211"/>
      <c r="HW181" s="211"/>
      <c r="HX181" s="211"/>
      <c r="HY181" s="211"/>
      <c r="HZ181" s="211"/>
      <c r="IA181" s="211"/>
      <c r="IB181" s="211"/>
      <c r="IC181" s="211"/>
      <c r="ID181" s="211"/>
      <c r="IE181" s="211"/>
      <c r="IF181" s="211"/>
      <c r="IG181" s="211"/>
    </row>
    <row r="182" spans="1:241" s="207" customFormat="1" x14ac:dyDescent="0.2">
      <c r="A182" s="343">
        <v>4</v>
      </c>
      <c r="B182" s="344" t="s">
        <v>1994</v>
      </c>
      <c r="C182" s="186" t="s">
        <v>1517</v>
      </c>
      <c r="D182" s="263">
        <f>SUM(D187,D196,D204,D217)</f>
        <v>581162.80000000005</v>
      </c>
      <c r="E182" s="263">
        <f>SUM(E187,E196,E204,E217)</f>
        <v>578713.51662000001</v>
      </c>
      <c r="F182" s="263">
        <f>SUM(F187,F196,F204,F217)</f>
        <v>545651.06828999997</v>
      </c>
      <c r="G182" s="264">
        <f t="shared" si="14"/>
        <v>0.93889538058870925</v>
      </c>
      <c r="H182" s="345"/>
      <c r="I182" s="331">
        <f>SUM(I187,I196,I204,I217)</f>
        <v>35</v>
      </c>
      <c r="J182" s="331">
        <f>SUM(J187,J196,J204,J217)</f>
        <v>33</v>
      </c>
      <c r="K182" s="331">
        <f>SUM(K187,K196,K204,K217)</f>
        <v>0</v>
      </c>
      <c r="L182" s="331">
        <f>SUM(L187,L196,L204,L217)</f>
        <v>2</v>
      </c>
      <c r="M182" s="328">
        <f>J182/I182</f>
        <v>0.94285714285714284</v>
      </c>
      <c r="N182" s="314" t="s">
        <v>2399</v>
      </c>
      <c r="O182" s="315"/>
    </row>
    <row r="183" spans="1:241" s="207" customFormat="1" x14ac:dyDescent="0.2">
      <c r="A183" s="343"/>
      <c r="B183" s="344"/>
      <c r="C183" s="186" t="s">
        <v>1507</v>
      </c>
      <c r="D183" s="209">
        <f>SUM(D188,D197,D205,D217)</f>
        <v>528911.69999999995</v>
      </c>
      <c r="E183" s="209">
        <f>SUM(E188,E197,E205,E217)</f>
        <v>526509.42337999993</v>
      </c>
      <c r="F183" s="209">
        <f>SUM(F188,F197,F205,F217)</f>
        <v>500957.02337999997</v>
      </c>
      <c r="G183" s="160">
        <f t="shared" si="14"/>
        <v>0.94714679856770045</v>
      </c>
      <c r="H183" s="345"/>
      <c r="I183" s="331"/>
      <c r="J183" s="331"/>
      <c r="K183" s="331"/>
      <c r="L183" s="331"/>
      <c r="M183" s="328"/>
      <c r="N183" s="316"/>
      <c r="O183" s="317"/>
    </row>
    <row r="184" spans="1:241" s="207" customFormat="1" x14ac:dyDescent="0.2">
      <c r="A184" s="343"/>
      <c r="B184" s="344"/>
      <c r="C184" s="186" t="s">
        <v>1896</v>
      </c>
      <c r="D184" s="209">
        <f>SUM(D189,D198,D206,)</f>
        <v>25501.9</v>
      </c>
      <c r="E184" s="209">
        <f>SUM(E189,E198,E206,)</f>
        <v>25479.7</v>
      </c>
      <c r="F184" s="209">
        <f>SUM(F189,F198,F206,)</f>
        <v>25479.7</v>
      </c>
      <c r="G184" s="160">
        <f t="shared" si="14"/>
        <v>0.99912947662723162</v>
      </c>
      <c r="H184" s="345"/>
      <c r="I184" s="331"/>
      <c r="J184" s="331"/>
      <c r="K184" s="331"/>
      <c r="L184" s="331"/>
      <c r="M184" s="328"/>
      <c r="N184" s="316"/>
      <c r="O184" s="317"/>
    </row>
    <row r="185" spans="1:241" s="207" customFormat="1" x14ac:dyDescent="0.2">
      <c r="A185" s="343"/>
      <c r="B185" s="344"/>
      <c r="C185" s="186" t="s">
        <v>1506</v>
      </c>
      <c r="D185" s="209">
        <f t="shared" ref="D185:F186" si="15">SUM(D207)</f>
        <v>5949.2</v>
      </c>
      <c r="E185" s="209">
        <f t="shared" si="15"/>
        <v>5924.3932399999994</v>
      </c>
      <c r="F185" s="209">
        <f t="shared" si="15"/>
        <v>5924.3449099999998</v>
      </c>
      <c r="G185" s="160">
        <f t="shared" si="14"/>
        <v>0.99582211221676864</v>
      </c>
      <c r="H185" s="345"/>
      <c r="I185" s="331"/>
      <c r="J185" s="331"/>
      <c r="K185" s="331"/>
      <c r="L185" s="331"/>
      <c r="M185" s="328"/>
      <c r="N185" s="316"/>
      <c r="O185" s="317"/>
    </row>
    <row r="186" spans="1:241" s="207" customFormat="1" x14ac:dyDescent="0.2">
      <c r="A186" s="343"/>
      <c r="B186" s="344"/>
      <c r="C186" s="186" t="s">
        <v>1541</v>
      </c>
      <c r="D186" s="209">
        <f t="shared" si="15"/>
        <v>20800</v>
      </c>
      <c r="E186" s="209">
        <f t="shared" si="15"/>
        <v>20800</v>
      </c>
      <c r="F186" s="209">
        <f t="shared" si="15"/>
        <v>13290</v>
      </c>
      <c r="G186" s="160">
        <f t="shared" si="14"/>
        <v>0.63894230769230764</v>
      </c>
      <c r="H186" s="345"/>
      <c r="I186" s="331"/>
      <c r="J186" s="331"/>
      <c r="K186" s="331"/>
      <c r="L186" s="331"/>
      <c r="M186" s="328"/>
      <c r="N186" s="318"/>
      <c r="O186" s="319"/>
    </row>
    <row r="187" spans="1:241" s="207" customFormat="1" ht="12.75" customHeight="1" outlineLevel="1" x14ac:dyDescent="0.2">
      <c r="A187" s="340" t="s">
        <v>176</v>
      </c>
      <c r="B187" s="341" t="s">
        <v>1995</v>
      </c>
      <c r="C187" s="185" t="s">
        <v>1517</v>
      </c>
      <c r="D187" s="208">
        <f t="shared" ref="D187:F189" si="16">SUM(D190,D193)</f>
        <v>20057.099999999999</v>
      </c>
      <c r="E187" s="208">
        <f t="shared" si="16"/>
        <v>20034.900000000001</v>
      </c>
      <c r="F187" s="208">
        <f t="shared" si="16"/>
        <v>20034.900000000001</v>
      </c>
      <c r="G187" s="201">
        <f t="shared" si="14"/>
        <v>0.9988931600281199</v>
      </c>
      <c r="H187" s="342"/>
      <c r="I187" s="329">
        <f>SUM(I190,I193)</f>
        <v>6</v>
      </c>
      <c r="J187" s="329">
        <f>SUM(J190,J193)</f>
        <v>6</v>
      </c>
      <c r="K187" s="329">
        <f>SUM(K190,K193)</f>
        <v>0</v>
      </c>
      <c r="L187" s="329">
        <f>SUM(L190,L193)</f>
        <v>0</v>
      </c>
      <c r="M187" s="330">
        <f>J187/I187</f>
        <v>1</v>
      </c>
      <c r="N187" s="291" t="s">
        <v>915</v>
      </c>
      <c r="O187" s="292"/>
    </row>
    <row r="188" spans="1:241" s="207" customFormat="1" outlineLevel="1" x14ac:dyDescent="0.2">
      <c r="A188" s="340"/>
      <c r="B188" s="341"/>
      <c r="C188" s="185" t="s">
        <v>1507</v>
      </c>
      <c r="D188" s="208">
        <f t="shared" si="16"/>
        <v>12120.599999999999</v>
      </c>
      <c r="E188" s="208">
        <f t="shared" si="16"/>
        <v>12120.599999999999</v>
      </c>
      <c r="F188" s="208">
        <f t="shared" si="16"/>
        <v>12120.599999999999</v>
      </c>
      <c r="G188" s="161">
        <f t="shared" si="14"/>
        <v>1</v>
      </c>
      <c r="H188" s="342"/>
      <c r="I188" s="329"/>
      <c r="J188" s="329"/>
      <c r="K188" s="329"/>
      <c r="L188" s="329"/>
      <c r="M188" s="330"/>
      <c r="N188" s="293"/>
      <c r="O188" s="294"/>
    </row>
    <row r="189" spans="1:241" s="207" customFormat="1" outlineLevel="1" x14ac:dyDescent="0.2">
      <c r="A189" s="340"/>
      <c r="B189" s="341"/>
      <c r="C189" s="185" t="s">
        <v>1896</v>
      </c>
      <c r="D189" s="208">
        <f t="shared" si="16"/>
        <v>7936.5</v>
      </c>
      <c r="E189" s="208">
        <f t="shared" si="16"/>
        <v>7914.3</v>
      </c>
      <c r="F189" s="208">
        <f t="shared" si="16"/>
        <v>7914.3</v>
      </c>
      <c r="G189" s="161">
        <f t="shared" si="14"/>
        <v>0.99720279720279725</v>
      </c>
      <c r="H189" s="342"/>
      <c r="I189" s="329"/>
      <c r="J189" s="329"/>
      <c r="K189" s="329"/>
      <c r="L189" s="329"/>
      <c r="M189" s="330"/>
      <c r="N189" s="295"/>
      <c r="O189" s="296"/>
    </row>
    <row r="190" spans="1:241" s="207" customFormat="1" ht="24" customHeight="1" outlineLevel="2" x14ac:dyDescent="0.2">
      <c r="A190" s="337" t="s">
        <v>1145</v>
      </c>
      <c r="B190" s="338" t="s">
        <v>2531</v>
      </c>
      <c r="C190" s="231" t="s">
        <v>1517</v>
      </c>
      <c r="D190" s="241">
        <v>15841.4</v>
      </c>
      <c r="E190" s="241">
        <v>15819.2</v>
      </c>
      <c r="F190" s="241">
        <v>15819.2</v>
      </c>
      <c r="G190" s="162">
        <f t="shared" si="14"/>
        <v>0.99859860870882633</v>
      </c>
      <c r="H190" s="339" t="s">
        <v>2597</v>
      </c>
      <c r="I190" s="326">
        <v>4</v>
      </c>
      <c r="J190" s="326">
        <v>4</v>
      </c>
      <c r="K190" s="326">
        <v>0</v>
      </c>
      <c r="L190" s="326">
        <v>0</v>
      </c>
      <c r="M190" s="327">
        <f>J190/I190</f>
        <v>1</v>
      </c>
      <c r="N190" s="313" t="s">
        <v>915</v>
      </c>
      <c r="O190" s="299"/>
    </row>
    <row r="191" spans="1:241" s="207" customFormat="1" ht="24" customHeight="1" outlineLevel="2" x14ac:dyDescent="0.2">
      <c r="A191" s="337"/>
      <c r="B191" s="338"/>
      <c r="C191" s="231" t="s">
        <v>1507</v>
      </c>
      <c r="D191" s="241">
        <v>8864.4</v>
      </c>
      <c r="E191" s="241">
        <v>8864.4</v>
      </c>
      <c r="F191" s="241">
        <v>8864.4</v>
      </c>
      <c r="G191" s="162">
        <f t="shared" si="14"/>
        <v>1</v>
      </c>
      <c r="H191" s="339"/>
      <c r="I191" s="326"/>
      <c r="J191" s="326"/>
      <c r="K191" s="326"/>
      <c r="L191" s="326"/>
      <c r="M191" s="327"/>
      <c r="N191" s="313"/>
      <c r="O191" s="299"/>
    </row>
    <row r="192" spans="1:241" s="207" customFormat="1" ht="24" customHeight="1" outlineLevel="2" x14ac:dyDescent="0.2">
      <c r="A192" s="337"/>
      <c r="B192" s="338"/>
      <c r="C192" s="231" t="s">
        <v>1896</v>
      </c>
      <c r="D192" s="241">
        <v>6977</v>
      </c>
      <c r="E192" s="241">
        <v>6954.8</v>
      </c>
      <c r="F192" s="241">
        <v>6954.8</v>
      </c>
      <c r="G192" s="162">
        <f t="shared" si="14"/>
        <v>0.99681811666905551</v>
      </c>
      <c r="H192" s="339"/>
      <c r="I192" s="326"/>
      <c r="J192" s="326"/>
      <c r="K192" s="326"/>
      <c r="L192" s="326"/>
      <c r="M192" s="327"/>
      <c r="N192" s="313"/>
      <c r="O192" s="299"/>
    </row>
    <row r="193" spans="1:15" s="207" customFormat="1" ht="35.25" customHeight="1" outlineLevel="2" x14ac:dyDescent="0.2">
      <c r="A193" s="337" t="s">
        <v>1146</v>
      </c>
      <c r="B193" s="338" t="s">
        <v>2598</v>
      </c>
      <c r="C193" s="231" t="s">
        <v>1517</v>
      </c>
      <c r="D193" s="241">
        <v>4215.7</v>
      </c>
      <c r="E193" s="241">
        <v>4215.7</v>
      </c>
      <c r="F193" s="241">
        <v>4215.7</v>
      </c>
      <c r="G193" s="162">
        <f t="shared" si="14"/>
        <v>1</v>
      </c>
      <c r="H193" s="339" t="s">
        <v>1996</v>
      </c>
      <c r="I193" s="326">
        <v>2</v>
      </c>
      <c r="J193" s="326">
        <v>2</v>
      </c>
      <c r="K193" s="326">
        <v>0</v>
      </c>
      <c r="L193" s="326">
        <v>0</v>
      </c>
      <c r="M193" s="327">
        <f>J193/I193</f>
        <v>1</v>
      </c>
      <c r="N193" s="313" t="s">
        <v>915</v>
      </c>
      <c r="O193" s="299"/>
    </row>
    <row r="194" spans="1:15" s="207" customFormat="1" ht="35.25" customHeight="1" outlineLevel="2" x14ac:dyDescent="0.2">
      <c r="A194" s="337"/>
      <c r="B194" s="338"/>
      <c r="C194" s="231" t="s">
        <v>1507</v>
      </c>
      <c r="D194" s="241">
        <v>3256.2</v>
      </c>
      <c r="E194" s="241">
        <v>3256.2</v>
      </c>
      <c r="F194" s="241">
        <v>3256.2</v>
      </c>
      <c r="G194" s="162">
        <f t="shared" si="14"/>
        <v>1</v>
      </c>
      <c r="H194" s="339"/>
      <c r="I194" s="326"/>
      <c r="J194" s="326"/>
      <c r="K194" s="326"/>
      <c r="L194" s="326"/>
      <c r="M194" s="327"/>
      <c r="N194" s="313"/>
      <c r="O194" s="299"/>
    </row>
    <row r="195" spans="1:15" s="207" customFormat="1" ht="35.25" customHeight="1" outlineLevel="2" x14ac:dyDescent="0.2">
      <c r="A195" s="337"/>
      <c r="B195" s="338"/>
      <c r="C195" s="231" t="s">
        <v>1896</v>
      </c>
      <c r="D195" s="241">
        <v>959.5</v>
      </c>
      <c r="E195" s="241">
        <v>959.5</v>
      </c>
      <c r="F195" s="241">
        <v>959.5</v>
      </c>
      <c r="G195" s="162">
        <f t="shared" si="14"/>
        <v>1</v>
      </c>
      <c r="H195" s="339"/>
      <c r="I195" s="326"/>
      <c r="J195" s="326"/>
      <c r="K195" s="326"/>
      <c r="L195" s="326"/>
      <c r="M195" s="327"/>
      <c r="N195" s="313"/>
      <c r="O195" s="299"/>
    </row>
    <row r="196" spans="1:15" s="207" customFormat="1" ht="12.75" customHeight="1" outlineLevel="1" x14ac:dyDescent="0.2">
      <c r="A196" s="340" t="s">
        <v>179</v>
      </c>
      <c r="B196" s="341" t="s">
        <v>1997</v>
      </c>
      <c r="C196" s="185" t="s">
        <v>1517</v>
      </c>
      <c r="D196" s="208">
        <v>385423.5</v>
      </c>
      <c r="E196" s="208">
        <v>385398.7</v>
      </c>
      <c r="F196" s="208">
        <v>385398.7</v>
      </c>
      <c r="G196" s="201">
        <f t="shared" si="14"/>
        <v>0.99993565519487004</v>
      </c>
      <c r="H196" s="342"/>
      <c r="I196" s="329">
        <f>SUM(I199,I200,I203)</f>
        <v>12</v>
      </c>
      <c r="J196" s="329">
        <f>SUM(J199,J200,J203)</f>
        <v>12</v>
      </c>
      <c r="K196" s="329">
        <f>SUM(K199,K200,K203)</f>
        <v>0</v>
      </c>
      <c r="L196" s="329">
        <f>SUM(L199,L200,L203)</f>
        <v>0</v>
      </c>
      <c r="M196" s="330">
        <f>J196/I196</f>
        <v>1</v>
      </c>
      <c r="N196" s="291" t="s">
        <v>915</v>
      </c>
      <c r="O196" s="292"/>
    </row>
    <row r="197" spans="1:15" s="207" customFormat="1" outlineLevel="1" x14ac:dyDescent="0.2">
      <c r="A197" s="340"/>
      <c r="B197" s="341"/>
      <c r="C197" s="185" t="s">
        <v>1507</v>
      </c>
      <c r="D197" s="208">
        <v>379215.6</v>
      </c>
      <c r="E197" s="208">
        <v>379190.8</v>
      </c>
      <c r="F197" s="208">
        <v>379190.8</v>
      </c>
      <c r="G197" s="161">
        <f t="shared" si="14"/>
        <v>0.99993460184654859</v>
      </c>
      <c r="H197" s="342"/>
      <c r="I197" s="329"/>
      <c r="J197" s="329"/>
      <c r="K197" s="329"/>
      <c r="L197" s="329"/>
      <c r="M197" s="330"/>
      <c r="N197" s="293"/>
      <c r="O197" s="294"/>
    </row>
    <row r="198" spans="1:15" s="207" customFormat="1" outlineLevel="1" x14ac:dyDescent="0.2">
      <c r="A198" s="340"/>
      <c r="B198" s="341"/>
      <c r="C198" s="185" t="s">
        <v>1896</v>
      </c>
      <c r="D198" s="208">
        <v>6207.9</v>
      </c>
      <c r="E198" s="208">
        <v>6207.9</v>
      </c>
      <c r="F198" s="208">
        <v>6207.9</v>
      </c>
      <c r="G198" s="161">
        <f t="shared" si="14"/>
        <v>1</v>
      </c>
      <c r="H198" s="342"/>
      <c r="I198" s="329"/>
      <c r="J198" s="329"/>
      <c r="K198" s="329"/>
      <c r="L198" s="329"/>
      <c r="M198" s="330"/>
      <c r="N198" s="295"/>
      <c r="O198" s="296"/>
    </row>
    <row r="199" spans="1:15" s="207" customFormat="1" ht="101.25" outlineLevel="2" x14ac:dyDescent="0.2">
      <c r="A199" s="237" t="s">
        <v>1147</v>
      </c>
      <c r="B199" s="238" t="s">
        <v>2530</v>
      </c>
      <c r="C199" s="231" t="s">
        <v>1507</v>
      </c>
      <c r="D199" s="241">
        <v>86400.5</v>
      </c>
      <c r="E199" s="241">
        <v>86375.700000000012</v>
      </c>
      <c r="F199" s="241">
        <v>86375.700000000012</v>
      </c>
      <c r="G199" s="162">
        <f t="shared" si="14"/>
        <v>0.99971296462404746</v>
      </c>
      <c r="H199" s="231" t="s">
        <v>2599</v>
      </c>
      <c r="I199" s="240">
        <v>7</v>
      </c>
      <c r="J199" s="240">
        <v>7</v>
      </c>
      <c r="K199" s="240">
        <v>0</v>
      </c>
      <c r="L199" s="240">
        <v>0</v>
      </c>
      <c r="M199" s="246">
        <f>J199/I199</f>
        <v>1</v>
      </c>
      <c r="N199" s="151" t="s">
        <v>915</v>
      </c>
      <c r="O199" s="268"/>
    </row>
    <row r="200" spans="1:15" s="207" customFormat="1" ht="19.5" customHeight="1" outlineLevel="2" x14ac:dyDescent="0.2">
      <c r="A200" s="337" t="s">
        <v>1148</v>
      </c>
      <c r="B200" s="338" t="s">
        <v>2529</v>
      </c>
      <c r="C200" s="231" t="s">
        <v>1517</v>
      </c>
      <c r="D200" s="241">
        <v>297039.7</v>
      </c>
      <c r="E200" s="241">
        <v>297039.7</v>
      </c>
      <c r="F200" s="241">
        <v>297039.7</v>
      </c>
      <c r="G200" s="162">
        <f t="shared" ref="G200:G262" si="17">F200/D200</f>
        <v>1</v>
      </c>
      <c r="H200" s="339" t="s">
        <v>1998</v>
      </c>
      <c r="I200" s="326">
        <v>3</v>
      </c>
      <c r="J200" s="326">
        <v>3</v>
      </c>
      <c r="K200" s="326">
        <v>0</v>
      </c>
      <c r="L200" s="326">
        <v>0</v>
      </c>
      <c r="M200" s="327">
        <v>1</v>
      </c>
      <c r="N200" s="313" t="s">
        <v>915</v>
      </c>
      <c r="O200" s="299"/>
    </row>
    <row r="201" spans="1:15" s="207" customFormat="1" ht="19.5" customHeight="1" outlineLevel="2" x14ac:dyDescent="0.2">
      <c r="A201" s="337"/>
      <c r="B201" s="338"/>
      <c r="C201" s="231" t="s">
        <v>1507</v>
      </c>
      <c r="D201" s="241">
        <v>290831.8</v>
      </c>
      <c r="E201" s="241">
        <v>290831.8</v>
      </c>
      <c r="F201" s="241">
        <v>290831.8</v>
      </c>
      <c r="G201" s="162">
        <f t="shared" si="17"/>
        <v>1</v>
      </c>
      <c r="H201" s="339"/>
      <c r="I201" s="326"/>
      <c r="J201" s="326"/>
      <c r="K201" s="326"/>
      <c r="L201" s="326"/>
      <c r="M201" s="327"/>
      <c r="N201" s="313"/>
      <c r="O201" s="299"/>
    </row>
    <row r="202" spans="1:15" s="207" customFormat="1" ht="19.5" customHeight="1" outlineLevel="2" x14ac:dyDescent="0.2">
      <c r="A202" s="337"/>
      <c r="B202" s="338"/>
      <c r="C202" s="231" t="s">
        <v>1896</v>
      </c>
      <c r="D202" s="241">
        <v>6207.9</v>
      </c>
      <c r="E202" s="241">
        <v>6207.9</v>
      </c>
      <c r="F202" s="241">
        <v>6207.9</v>
      </c>
      <c r="G202" s="162">
        <f t="shared" si="17"/>
        <v>1</v>
      </c>
      <c r="H202" s="339"/>
      <c r="I202" s="326"/>
      <c r="J202" s="326"/>
      <c r="K202" s="326"/>
      <c r="L202" s="326"/>
      <c r="M202" s="327"/>
      <c r="N202" s="313"/>
      <c r="O202" s="299"/>
    </row>
    <row r="203" spans="1:15" s="207" customFormat="1" ht="33.75" outlineLevel="2" x14ac:dyDescent="0.2">
      <c r="A203" s="237" t="s">
        <v>1149</v>
      </c>
      <c r="B203" s="238" t="s">
        <v>2528</v>
      </c>
      <c r="C203" s="231" t="s">
        <v>1507</v>
      </c>
      <c r="D203" s="241">
        <v>1983.3</v>
      </c>
      <c r="E203" s="241">
        <v>1983.3</v>
      </c>
      <c r="F203" s="241">
        <v>1983.3</v>
      </c>
      <c r="G203" s="162">
        <f t="shared" si="17"/>
        <v>1</v>
      </c>
      <c r="H203" s="231" t="s">
        <v>1999</v>
      </c>
      <c r="I203" s="240">
        <v>2</v>
      </c>
      <c r="J203" s="240">
        <v>2</v>
      </c>
      <c r="K203" s="240">
        <v>0</v>
      </c>
      <c r="L203" s="240">
        <v>0</v>
      </c>
      <c r="M203" s="246">
        <v>1</v>
      </c>
      <c r="N203" s="151" t="s">
        <v>915</v>
      </c>
      <c r="O203" s="268"/>
    </row>
    <row r="204" spans="1:15" s="207" customFormat="1" ht="12.75" customHeight="1" outlineLevel="1" x14ac:dyDescent="0.2">
      <c r="A204" s="340" t="s">
        <v>181</v>
      </c>
      <c r="B204" s="359" t="s">
        <v>2000</v>
      </c>
      <c r="C204" s="185" t="s">
        <v>1517</v>
      </c>
      <c r="D204" s="208">
        <v>150142.70000000001</v>
      </c>
      <c r="E204" s="208">
        <v>148103.71662000002</v>
      </c>
      <c r="F204" s="208">
        <v>115041.26829000001</v>
      </c>
      <c r="G204" s="201">
        <f t="shared" si="17"/>
        <v>0.76621286476132366</v>
      </c>
      <c r="H204" s="342"/>
      <c r="I204" s="329">
        <f>SUM(I209,I213)</f>
        <v>16</v>
      </c>
      <c r="J204" s="329">
        <f>SUM(J209,J213)</f>
        <v>14</v>
      </c>
      <c r="K204" s="329">
        <f>SUM(K209,K213)</f>
        <v>0</v>
      </c>
      <c r="L204" s="329">
        <f>SUM(L209,L213)</f>
        <v>2</v>
      </c>
      <c r="M204" s="330">
        <f>J204/I204</f>
        <v>0.875</v>
      </c>
      <c r="N204" s="291" t="s">
        <v>2373</v>
      </c>
      <c r="O204" s="292"/>
    </row>
    <row r="205" spans="1:15" s="207" customFormat="1" outlineLevel="1" x14ac:dyDescent="0.2">
      <c r="A205" s="340"/>
      <c r="B205" s="359"/>
      <c r="C205" s="185" t="s">
        <v>1507</v>
      </c>
      <c r="D205" s="208">
        <v>112036</v>
      </c>
      <c r="E205" s="208">
        <v>110021.82338</v>
      </c>
      <c r="F205" s="208">
        <v>84469.423380000007</v>
      </c>
      <c r="G205" s="161">
        <f t="shared" si="17"/>
        <v>0.75394893944803465</v>
      </c>
      <c r="H205" s="342"/>
      <c r="I205" s="329"/>
      <c r="J205" s="329"/>
      <c r="K205" s="329"/>
      <c r="L205" s="329"/>
      <c r="M205" s="330"/>
      <c r="N205" s="293"/>
      <c r="O205" s="294"/>
    </row>
    <row r="206" spans="1:15" s="207" customFormat="1" outlineLevel="1" x14ac:dyDescent="0.2">
      <c r="A206" s="340"/>
      <c r="B206" s="359"/>
      <c r="C206" s="185" t="s">
        <v>1896</v>
      </c>
      <c r="D206" s="208">
        <v>11357.5</v>
      </c>
      <c r="E206" s="208">
        <v>11357.5</v>
      </c>
      <c r="F206" s="208">
        <v>11357.5</v>
      </c>
      <c r="G206" s="161">
        <f t="shared" si="17"/>
        <v>1</v>
      </c>
      <c r="H206" s="342"/>
      <c r="I206" s="329"/>
      <c r="J206" s="329"/>
      <c r="K206" s="329"/>
      <c r="L206" s="329"/>
      <c r="M206" s="330"/>
      <c r="N206" s="293"/>
      <c r="O206" s="294"/>
    </row>
    <row r="207" spans="1:15" s="207" customFormat="1" outlineLevel="1" x14ac:dyDescent="0.2">
      <c r="A207" s="340"/>
      <c r="B207" s="359"/>
      <c r="C207" s="185" t="s">
        <v>1506</v>
      </c>
      <c r="D207" s="208">
        <v>5949.2</v>
      </c>
      <c r="E207" s="208">
        <v>5924.3932399999994</v>
      </c>
      <c r="F207" s="208">
        <v>5924.3449099999998</v>
      </c>
      <c r="G207" s="161">
        <f t="shared" si="17"/>
        <v>0.99582211221676864</v>
      </c>
      <c r="H207" s="342"/>
      <c r="I207" s="329"/>
      <c r="J207" s="329"/>
      <c r="K207" s="329"/>
      <c r="L207" s="329"/>
      <c r="M207" s="330"/>
      <c r="N207" s="293"/>
      <c r="O207" s="294"/>
    </row>
    <row r="208" spans="1:15" s="207" customFormat="1" outlineLevel="1" x14ac:dyDescent="0.2">
      <c r="A208" s="340"/>
      <c r="B208" s="359"/>
      <c r="C208" s="185" t="s">
        <v>1541</v>
      </c>
      <c r="D208" s="208">
        <v>20800</v>
      </c>
      <c r="E208" s="208">
        <v>20800</v>
      </c>
      <c r="F208" s="208">
        <v>13290</v>
      </c>
      <c r="G208" s="161">
        <f t="shared" si="17"/>
        <v>0.63894230769230764</v>
      </c>
      <c r="H208" s="342"/>
      <c r="I208" s="329"/>
      <c r="J208" s="329"/>
      <c r="K208" s="329"/>
      <c r="L208" s="329"/>
      <c r="M208" s="330"/>
      <c r="N208" s="295"/>
      <c r="O208" s="296"/>
    </row>
    <row r="209" spans="1:15" s="207" customFormat="1" ht="31.5" customHeight="1" outlineLevel="2" x14ac:dyDescent="0.2">
      <c r="A209" s="337" t="s">
        <v>1152</v>
      </c>
      <c r="B209" s="338" t="s">
        <v>2527</v>
      </c>
      <c r="C209" s="231" t="s">
        <v>1517</v>
      </c>
      <c r="D209" s="156">
        <v>61401.7</v>
      </c>
      <c r="E209" s="156">
        <v>61401.7</v>
      </c>
      <c r="F209" s="156">
        <v>28339.3</v>
      </c>
      <c r="G209" s="162">
        <f t="shared" si="17"/>
        <v>0.46153933848737089</v>
      </c>
      <c r="H209" s="339" t="s">
        <v>2713</v>
      </c>
      <c r="I209" s="326">
        <v>7</v>
      </c>
      <c r="J209" s="326">
        <v>5</v>
      </c>
      <c r="K209" s="326">
        <v>0</v>
      </c>
      <c r="L209" s="326">
        <v>2</v>
      </c>
      <c r="M209" s="327">
        <f>J209/I209</f>
        <v>0.7142857142857143</v>
      </c>
      <c r="N209" s="313" t="s">
        <v>2399</v>
      </c>
      <c r="O209" s="299" t="s">
        <v>2714</v>
      </c>
    </row>
    <row r="210" spans="1:15" s="207" customFormat="1" ht="31.5" customHeight="1" outlineLevel="2" x14ac:dyDescent="0.2">
      <c r="A210" s="337"/>
      <c r="B210" s="338"/>
      <c r="C210" s="231" t="s">
        <v>1507</v>
      </c>
      <c r="D210" s="156">
        <v>38301.699999999997</v>
      </c>
      <c r="E210" s="156">
        <v>38301.699999999997</v>
      </c>
      <c r="F210" s="156">
        <v>12749.3</v>
      </c>
      <c r="G210" s="162">
        <f t="shared" si="17"/>
        <v>0.33286512086930869</v>
      </c>
      <c r="H210" s="339"/>
      <c r="I210" s="326"/>
      <c r="J210" s="326"/>
      <c r="K210" s="326"/>
      <c r="L210" s="326"/>
      <c r="M210" s="327"/>
      <c r="N210" s="313"/>
      <c r="O210" s="299"/>
    </row>
    <row r="211" spans="1:15" s="207" customFormat="1" ht="31.5" customHeight="1" outlineLevel="2" x14ac:dyDescent="0.2">
      <c r="A211" s="337"/>
      <c r="B211" s="338"/>
      <c r="C211" s="231" t="s">
        <v>1506</v>
      </c>
      <c r="D211" s="156">
        <v>2300</v>
      </c>
      <c r="E211" s="156">
        <v>2300</v>
      </c>
      <c r="F211" s="156">
        <v>2300</v>
      </c>
      <c r="G211" s="162">
        <f t="shared" si="17"/>
        <v>1</v>
      </c>
      <c r="H211" s="339"/>
      <c r="I211" s="326"/>
      <c r="J211" s="326"/>
      <c r="K211" s="326"/>
      <c r="L211" s="326"/>
      <c r="M211" s="327"/>
      <c r="N211" s="313"/>
      <c r="O211" s="299"/>
    </row>
    <row r="212" spans="1:15" s="207" customFormat="1" ht="31.5" customHeight="1" outlineLevel="2" x14ac:dyDescent="0.2">
      <c r="A212" s="337"/>
      <c r="B212" s="338"/>
      <c r="C212" s="231" t="s">
        <v>1541</v>
      </c>
      <c r="D212" s="156">
        <v>20800</v>
      </c>
      <c r="E212" s="156">
        <v>20800</v>
      </c>
      <c r="F212" s="156">
        <v>13290</v>
      </c>
      <c r="G212" s="162">
        <f t="shared" si="17"/>
        <v>0.63894230769230764</v>
      </c>
      <c r="H212" s="339"/>
      <c r="I212" s="326"/>
      <c r="J212" s="326"/>
      <c r="K212" s="326"/>
      <c r="L212" s="326"/>
      <c r="M212" s="327"/>
      <c r="N212" s="313"/>
      <c r="O212" s="299"/>
    </row>
    <row r="213" spans="1:15" s="207" customFormat="1" outlineLevel="2" x14ac:dyDescent="0.2">
      <c r="A213" s="337" t="s">
        <v>1153</v>
      </c>
      <c r="B213" s="338" t="s">
        <v>2600</v>
      </c>
      <c r="C213" s="231" t="s">
        <v>1517</v>
      </c>
      <c r="D213" s="232">
        <v>88741</v>
      </c>
      <c r="E213" s="232">
        <v>86702.016620000009</v>
      </c>
      <c r="F213" s="232">
        <v>86701.968290000004</v>
      </c>
      <c r="G213" s="162">
        <f t="shared" si="17"/>
        <v>0.97702266472092947</v>
      </c>
      <c r="H213" s="339" t="s">
        <v>2001</v>
      </c>
      <c r="I213" s="326">
        <v>9</v>
      </c>
      <c r="J213" s="326">
        <v>9</v>
      </c>
      <c r="K213" s="326">
        <v>0</v>
      </c>
      <c r="L213" s="326">
        <v>0</v>
      </c>
      <c r="M213" s="327">
        <f>J213/I213</f>
        <v>1</v>
      </c>
      <c r="N213" s="313" t="s">
        <v>2374</v>
      </c>
      <c r="O213" s="299"/>
    </row>
    <row r="214" spans="1:15" s="207" customFormat="1" outlineLevel="2" x14ac:dyDescent="0.2">
      <c r="A214" s="337"/>
      <c r="B214" s="338"/>
      <c r="C214" s="231" t="s">
        <v>1507</v>
      </c>
      <c r="D214" s="241">
        <v>73734.3</v>
      </c>
      <c r="E214" s="241">
        <v>71720.123380000005</v>
      </c>
      <c r="F214" s="241">
        <v>71720.123380000005</v>
      </c>
      <c r="G214" s="162">
        <f t="shared" si="17"/>
        <v>0.97268331536340624</v>
      </c>
      <c r="H214" s="339"/>
      <c r="I214" s="326"/>
      <c r="J214" s="326"/>
      <c r="K214" s="326"/>
      <c r="L214" s="326"/>
      <c r="M214" s="327"/>
      <c r="N214" s="313"/>
      <c r="O214" s="299"/>
    </row>
    <row r="215" spans="1:15" s="207" customFormat="1" outlineLevel="2" x14ac:dyDescent="0.2">
      <c r="A215" s="337"/>
      <c r="B215" s="338"/>
      <c r="C215" s="231" t="s">
        <v>1896</v>
      </c>
      <c r="D215" s="241">
        <v>11357.5</v>
      </c>
      <c r="E215" s="241">
        <v>11357.5</v>
      </c>
      <c r="F215" s="241">
        <v>11357.5</v>
      </c>
      <c r="G215" s="162">
        <f t="shared" si="17"/>
        <v>1</v>
      </c>
      <c r="H215" s="339"/>
      <c r="I215" s="326"/>
      <c r="J215" s="326"/>
      <c r="K215" s="326"/>
      <c r="L215" s="326"/>
      <c r="M215" s="327"/>
      <c r="N215" s="313"/>
      <c r="O215" s="299"/>
    </row>
    <row r="216" spans="1:15" s="207" customFormat="1" outlineLevel="2" x14ac:dyDescent="0.2">
      <c r="A216" s="337"/>
      <c r="B216" s="338"/>
      <c r="C216" s="231" t="s">
        <v>1506</v>
      </c>
      <c r="D216" s="241">
        <v>3649.2</v>
      </c>
      <c r="E216" s="241">
        <v>3624.3932399999994</v>
      </c>
      <c r="F216" s="241">
        <v>3624.3449099999998</v>
      </c>
      <c r="G216" s="162">
        <f t="shared" si="17"/>
        <v>0.99318889345609995</v>
      </c>
      <c r="H216" s="339"/>
      <c r="I216" s="326"/>
      <c r="J216" s="326"/>
      <c r="K216" s="326"/>
      <c r="L216" s="326"/>
      <c r="M216" s="327"/>
      <c r="N216" s="313"/>
      <c r="O216" s="299"/>
    </row>
    <row r="217" spans="1:15" s="207" customFormat="1" ht="33.75" outlineLevel="1" x14ac:dyDescent="0.2">
      <c r="A217" s="212" t="s">
        <v>1796</v>
      </c>
      <c r="B217" s="256" t="s">
        <v>1961</v>
      </c>
      <c r="C217" s="185" t="s">
        <v>1507</v>
      </c>
      <c r="D217" s="208">
        <v>25539.5</v>
      </c>
      <c r="E217" s="208">
        <v>25176.2</v>
      </c>
      <c r="F217" s="208">
        <v>25176.2</v>
      </c>
      <c r="G217" s="201">
        <f t="shared" si="17"/>
        <v>0.98577497601754149</v>
      </c>
      <c r="H217" s="217"/>
      <c r="I217" s="257">
        <f>SUM(I218)</f>
        <v>1</v>
      </c>
      <c r="J217" s="257">
        <f>SUM(J218)</f>
        <v>1</v>
      </c>
      <c r="K217" s="257">
        <f>SUM(K218)</f>
        <v>0</v>
      </c>
      <c r="L217" s="257">
        <f>SUM(L218)</f>
        <v>0</v>
      </c>
      <c r="M217" s="247">
        <f>J217/I217</f>
        <v>1</v>
      </c>
      <c r="N217" s="297" t="s">
        <v>915</v>
      </c>
      <c r="O217" s="298"/>
    </row>
    <row r="218" spans="1:15" s="207" customFormat="1" ht="57.75" customHeight="1" outlineLevel="2" x14ac:dyDescent="0.2">
      <c r="A218" s="237" t="s">
        <v>2526</v>
      </c>
      <c r="B218" s="238" t="s">
        <v>2525</v>
      </c>
      <c r="C218" s="231" t="s">
        <v>1507</v>
      </c>
      <c r="D218" s="241">
        <v>25539.5</v>
      </c>
      <c r="E218" s="241">
        <v>25176.2</v>
      </c>
      <c r="F218" s="241">
        <v>25176.2</v>
      </c>
      <c r="G218" s="162">
        <f t="shared" si="17"/>
        <v>0.98577497601754149</v>
      </c>
      <c r="H218" s="231" t="s">
        <v>2002</v>
      </c>
      <c r="I218" s="240">
        <v>1</v>
      </c>
      <c r="J218" s="240">
        <v>1</v>
      </c>
      <c r="K218" s="240">
        <v>0</v>
      </c>
      <c r="L218" s="240">
        <v>0</v>
      </c>
      <c r="M218" s="246">
        <v>1</v>
      </c>
      <c r="N218" s="151" t="s">
        <v>915</v>
      </c>
      <c r="O218" s="268"/>
    </row>
    <row r="219" spans="1:15" x14ac:dyDescent="0.2">
      <c r="A219" s="343">
        <v>5</v>
      </c>
      <c r="B219" s="344" t="s">
        <v>2668</v>
      </c>
      <c r="C219" s="186" t="s">
        <v>1517</v>
      </c>
      <c r="D219" s="219">
        <f t="shared" ref="D219:F221" si="18">SUM(D223,D235,D249)</f>
        <v>942881.5</v>
      </c>
      <c r="E219" s="219">
        <f t="shared" si="18"/>
        <v>933143.69000000006</v>
      </c>
      <c r="F219" s="219">
        <f t="shared" si="18"/>
        <v>910509.99</v>
      </c>
      <c r="G219" s="264">
        <f t="shared" si="17"/>
        <v>0.96566746722679364</v>
      </c>
      <c r="H219" s="354"/>
      <c r="I219" s="331">
        <f>SUM(I223,I235,I249)</f>
        <v>68</v>
      </c>
      <c r="J219" s="331">
        <f>SUM(J223,J235,J249)</f>
        <v>62</v>
      </c>
      <c r="K219" s="331">
        <f>SUM(K223,K235,K249)</f>
        <v>4</v>
      </c>
      <c r="L219" s="331">
        <f>SUM(L223,L235,L249)</f>
        <v>2</v>
      </c>
      <c r="M219" s="328">
        <f>J219/I219</f>
        <v>0.91176470588235292</v>
      </c>
      <c r="N219" s="314" t="s">
        <v>2376</v>
      </c>
      <c r="O219" s="315"/>
    </row>
    <row r="220" spans="1:15" x14ac:dyDescent="0.2">
      <c r="A220" s="343"/>
      <c r="B220" s="344"/>
      <c r="C220" s="186" t="s">
        <v>1507</v>
      </c>
      <c r="D220" s="191">
        <f t="shared" si="18"/>
        <v>785543.5</v>
      </c>
      <c r="E220" s="191">
        <f t="shared" si="18"/>
        <v>776280.59</v>
      </c>
      <c r="F220" s="191">
        <f t="shared" si="18"/>
        <v>754584.79</v>
      </c>
      <c r="G220" s="160">
        <f t="shared" si="17"/>
        <v>0.96058943903170235</v>
      </c>
      <c r="H220" s="345"/>
      <c r="I220" s="331"/>
      <c r="J220" s="331"/>
      <c r="K220" s="331"/>
      <c r="L220" s="331"/>
      <c r="M220" s="328"/>
      <c r="N220" s="316"/>
      <c r="O220" s="317"/>
    </row>
    <row r="221" spans="1:15" x14ac:dyDescent="0.2">
      <c r="A221" s="343"/>
      <c r="B221" s="344"/>
      <c r="C221" s="186" t="s">
        <v>1896</v>
      </c>
      <c r="D221" s="191">
        <f t="shared" si="18"/>
        <v>152741.9</v>
      </c>
      <c r="E221" s="191">
        <f t="shared" si="18"/>
        <v>152723.9</v>
      </c>
      <c r="F221" s="191">
        <f t="shared" si="18"/>
        <v>152723.09999999998</v>
      </c>
      <c r="G221" s="160">
        <f t="shared" si="17"/>
        <v>0.99987691655007549</v>
      </c>
      <c r="H221" s="345"/>
      <c r="I221" s="331"/>
      <c r="J221" s="331"/>
      <c r="K221" s="331"/>
      <c r="L221" s="331"/>
      <c r="M221" s="328"/>
      <c r="N221" s="316"/>
      <c r="O221" s="317"/>
    </row>
    <row r="222" spans="1:15" x14ac:dyDescent="0.2">
      <c r="A222" s="343"/>
      <c r="B222" s="344"/>
      <c r="C222" s="186" t="s">
        <v>1506</v>
      </c>
      <c r="D222" s="191">
        <f>SUM(D226,D238)</f>
        <v>4596.1000000000004</v>
      </c>
      <c r="E222" s="191">
        <f>SUM(E226,E238)</f>
        <v>4139.2000000000007</v>
      </c>
      <c r="F222" s="191">
        <f>SUM(F226,F238)</f>
        <v>3202.1000000000004</v>
      </c>
      <c r="G222" s="160">
        <f t="shared" si="17"/>
        <v>0.69669937555753791</v>
      </c>
      <c r="H222" s="345"/>
      <c r="I222" s="331"/>
      <c r="J222" s="331"/>
      <c r="K222" s="331"/>
      <c r="L222" s="331"/>
      <c r="M222" s="328"/>
      <c r="N222" s="318"/>
      <c r="O222" s="319"/>
    </row>
    <row r="223" spans="1:15" ht="12.75" customHeight="1" outlineLevel="1" x14ac:dyDescent="0.2">
      <c r="A223" s="340" t="s">
        <v>187</v>
      </c>
      <c r="B223" s="341" t="s">
        <v>2003</v>
      </c>
      <c r="C223" s="185" t="s">
        <v>1517</v>
      </c>
      <c r="D223" s="190">
        <f>SUM(D227,D230,D233,D234)</f>
        <v>329809</v>
      </c>
      <c r="E223" s="190">
        <f>SUM(E227,E230,E233,E234)</f>
        <v>327835</v>
      </c>
      <c r="F223" s="190">
        <f>SUM(F227,F230,F233,F234)</f>
        <v>327834.19999999995</v>
      </c>
      <c r="G223" s="201">
        <f t="shared" si="17"/>
        <v>0.99401229196292384</v>
      </c>
      <c r="H223" s="342"/>
      <c r="I223" s="329">
        <f>SUM(I227,I230,I233,I234)</f>
        <v>28</v>
      </c>
      <c r="J223" s="329">
        <f>SUM(J227,J230,J233,J234)</f>
        <v>26</v>
      </c>
      <c r="K223" s="329">
        <f>SUM(K227,K230,K233,K234)</f>
        <v>1</v>
      </c>
      <c r="L223" s="329">
        <f>SUM(L227,L230,L233,L234)</f>
        <v>1</v>
      </c>
      <c r="M223" s="330">
        <f>J223/I223</f>
        <v>0.9285714285714286</v>
      </c>
      <c r="N223" s="291" t="s">
        <v>2375</v>
      </c>
      <c r="O223" s="292"/>
    </row>
    <row r="224" spans="1:15" outlineLevel="1" x14ac:dyDescent="0.2">
      <c r="A224" s="340"/>
      <c r="B224" s="341"/>
      <c r="C224" s="185" t="s">
        <v>1507</v>
      </c>
      <c r="D224" s="190">
        <f>SUM(D228,D231,D233:D234)</f>
        <v>329143.40000000002</v>
      </c>
      <c r="E224" s="190">
        <f t="shared" ref="E224:F224" si="19">SUM(E228,E231,E233:E234)</f>
        <v>327188.09999999998</v>
      </c>
      <c r="F224" s="190">
        <f t="shared" si="19"/>
        <v>327188.09999999998</v>
      </c>
      <c r="G224" s="161">
        <f t="shared" si="17"/>
        <v>0.99405942820059567</v>
      </c>
      <c r="H224" s="342"/>
      <c r="I224" s="329"/>
      <c r="J224" s="329"/>
      <c r="K224" s="329"/>
      <c r="L224" s="329"/>
      <c r="M224" s="330"/>
      <c r="N224" s="293"/>
      <c r="O224" s="294"/>
    </row>
    <row r="225" spans="1:15" outlineLevel="1" x14ac:dyDescent="0.2">
      <c r="A225" s="340"/>
      <c r="B225" s="341"/>
      <c r="C225" s="185" t="s">
        <v>1896</v>
      </c>
      <c r="D225" s="190">
        <f>SUM(D229)</f>
        <v>545.59999999999991</v>
      </c>
      <c r="E225" s="190">
        <f>SUM(E229)</f>
        <v>527.59999999999991</v>
      </c>
      <c r="F225" s="190">
        <f>SUM(F229)</f>
        <v>526.79999999999995</v>
      </c>
      <c r="G225" s="161">
        <f t="shared" si="17"/>
        <v>0.96554252199413493</v>
      </c>
      <c r="H225" s="342"/>
      <c r="I225" s="329"/>
      <c r="J225" s="329"/>
      <c r="K225" s="329"/>
      <c r="L225" s="329"/>
      <c r="M225" s="330"/>
      <c r="N225" s="293"/>
      <c r="O225" s="294"/>
    </row>
    <row r="226" spans="1:15" outlineLevel="1" x14ac:dyDescent="0.2">
      <c r="A226" s="340"/>
      <c r="B226" s="341"/>
      <c r="C226" s="185" t="s">
        <v>1506</v>
      </c>
      <c r="D226" s="190">
        <f>SUM(D232)</f>
        <v>120</v>
      </c>
      <c r="E226" s="190">
        <f>SUM(E232)</f>
        <v>119.3</v>
      </c>
      <c r="F226" s="190">
        <f>SUM(F232)</f>
        <v>119.3</v>
      </c>
      <c r="G226" s="161">
        <f t="shared" si="17"/>
        <v>0.99416666666666664</v>
      </c>
      <c r="H226" s="342"/>
      <c r="I226" s="329"/>
      <c r="J226" s="329"/>
      <c r="K226" s="329"/>
      <c r="L226" s="329"/>
      <c r="M226" s="330"/>
      <c r="N226" s="295"/>
      <c r="O226" s="296"/>
    </row>
    <row r="227" spans="1:15" ht="52.5" customHeight="1" outlineLevel="2" x14ac:dyDescent="0.2">
      <c r="A227" s="337" t="s">
        <v>1161</v>
      </c>
      <c r="B227" s="339" t="s">
        <v>2005</v>
      </c>
      <c r="C227" s="231" t="s">
        <v>1517</v>
      </c>
      <c r="D227" s="232">
        <v>159530.80000000002</v>
      </c>
      <c r="E227" s="232">
        <v>159512.80000000002</v>
      </c>
      <c r="F227" s="232">
        <v>159512</v>
      </c>
      <c r="G227" s="162">
        <f t="shared" si="17"/>
        <v>0.99988215441783013</v>
      </c>
      <c r="H227" s="366" t="s">
        <v>2006</v>
      </c>
      <c r="I227" s="326">
        <v>7</v>
      </c>
      <c r="J227" s="326">
        <v>6</v>
      </c>
      <c r="K227" s="326">
        <v>0</v>
      </c>
      <c r="L227" s="326">
        <v>1</v>
      </c>
      <c r="M227" s="327">
        <f>J227/I227</f>
        <v>0.8571428571428571</v>
      </c>
      <c r="N227" s="313" t="s">
        <v>912</v>
      </c>
      <c r="O227" s="299" t="s">
        <v>2007</v>
      </c>
    </row>
    <row r="228" spans="1:15" ht="52.5" customHeight="1" outlineLevel="2" x14ac:dyDescent="0.2">
      <c r="A228" s="337"/>
      <c r="B228" s="339"/>
      <c r="C228" s="231" t="s">
        <v>1507</v>
      </c>
      <c r="D228" s="232">
        <v>158985.20000000001</v>
      </c>
      <c r="E228" s="232">
        <v>158985.20000000001</v>
      </c>
      <c r="F228" s="232">
        <v>158985.20000000001</v>
      </c>
      <c r="G228" s="162">
        <f t="shared" si="17"/>
        <v>1</v>
      </c>
      <c r="H228" s="339"/>
      <c r="I228" s="326"/>
      <c r="J228" s="326"/>
      <c r="K228" s="326"/>
      <c r="L228" s="326"/>
      <c r="M228" s="327"/>
      <c r="N228" s="313"/>
      <c r="O228" s="299"/>
    </row>
    <row r="229" spans="1:15" ht="52.5" customHeight="1" outlineLevel="2" x14ac:dyDescent="0.2">
      <c r="A229" s="337"/>
      <c r="B229" s="339"/>
      <c r="C229" s="231" t="s">
        <v>1896</v>
      </c>
      <c r="D229" s="232">
        <v>545.59999999999991</v>
      </c>
      <c r="E229" s="232">
        <v>527.59999999999991</v>
      </c>
      <c r="F229" s="232">
        <v>526.79999999999995</v>
      </c>
      <c r="G229" s="162">
        <f t="shared" si="17"/>
        <v>0.96554252199413493</v>
      </c>
      <c r="H229" s="339"/>
      <c r="I229" s="326"/>
      <c r="J229" s="326"/>
      <c r="K229" s="326"/>
      <c r="L229" s="326"/>
      <c r="M229" s="327"/>
      <c r="N229" s="313"/>
      <c r="O229" s="299"/>
    </row>
    <row r="230" spans="1:15" s="206" customFormat="1" ht="27" customHeight="1" outlineLevel="2" x14ac:dyDescent="0.25">
      <c r="A230" s="337" t="s">
        <v>1162</v>
      </c>
      <c r="B230" s="338" t="s">
        <v>2008</v>
      </c>
      <c r="C230" s="231" t="s">
        <v>1517</v>
      </c>
      <c r="D230" s="232">
        <v>25120.300000000003</v>
      </c>
      <c r="E230" s="232">
        <v>24477.8</v>
      </c>
      <c r="F230" s="232">
        <v>24477.8</v>
      </c>
      <c r="G230" s="162">
        <f t="shared" si="17"/>
        <v>0.97442307615752988</v>
      </c>
      <c r="H230" s="339" t="s">
        <v>2009</v>
      </c>
      <c r="I230" s="326">
        <v>7</v>
      </c>
      <c r="J230" s="326">
        <v>7</v>
      </c>
      <c r="K230" s="326">
        <v>0</v>
      </c>
      <c r="L230" s="326">
        <v>0</v>
      </c>
      <c r="M230" s="327">
        <f>J230/I230</f>
        <v>1</v>
      </c>
      <c r="N230" s="313" t="s">
        <v>2375</v>
      </c>
      <c r="O230" s="299"/>
    </row>
    <row r="231" spans="1:15" s="206" customFormat="1" ht="27" customHeight="1" outlineLevel="2" x14ac:dyDescent="0.25">
      <c r="A231" s="337"/>
      <c r="B231" s="338"/>
      <c r="C231" s="231" t="s">
        <v>1507</v>
      </c>
      <c r="D231" s="232">
        <v>25000.300000000003</v>
      </c>
      <c r="E231" s="232">
        <v>24358.5</v>
      </c>
      <c r="F231" s="232">
        <v>24358.5</v>
      </c>
      <c r="G231" s="162">
        <f t="shared" si="17"/>
        <v>0.97432830806030313</v>
      </c>
      <c r="H231" s="339"/>
      <c r="I231" s="326"/>
      <c r="J231" s="326"/>
      <c r="K231" s="326"/>
      <c r="L231" s="326"/>
      <c r="M231" s="327"/>
      <c r="N231" s="313"/>
      <c r="O231" s="299"/>
    </row>
    <row r="232" spans="1:15" s="206" customFormat="1" ht="27" customHeight="1" outlineLevel="2" x14ac:dyDescent="0.25">
      <c r="A232" s="337"/>
      <c r="B232" s="338"/>
      <c r="C232" s="231" t="s">
        <v>1506</v>
      </c>
      <c r="D232" s="232">
        <v>120</v>
      </c>
      <c r="E232" s="232">
        <v>119.3</v>
      </c>
      <c r="F232" s="232">
        <v>119.3</v>
      </c>
      <c r="G232" s="162">
        <f t="shared" si="17"/>
        <v>0.99416666666666664</v>
      </c>
      <c r="H232" s="339"/>
      <c r="I232" s="326"/>
      <c r="J232" s="326"/>
      <c r="K232" s="326"/>
      <c r="L232" s="326"/>
      <c r="M232" s="327"/>
      <c r="N232" s="313"/>
      <c r="O232" s="299"/>
    </row>
    <row r="233" spans="1:15" ht="67.5" outlineLevel="2" x14ac:dyDescent="0.2">
      <c r="A233" s="248" t="s">
        <v>1163</v>
      </c>
      <c r="B233" s="238" t="s">
        <v>2010</v>
      </c>
      <c r="C233" s="231" t="s">
        <v>1507</v>
      </c>
      <c r="D233" s="232">
        <v>109897.9</v>
      </c>
      <c r="E233" s="232">
        <v>109897.9</v>
      </c>
      <c r="F233" s="232">
        <v>109897.9</v>
      </c>
      <c r="G233" s="162">
        <f t="shared" si="17"/>
        <v>1</v>
      </c>
      <c r="H233" s="231" t="s">
        <v>2601</v>
      </c>
      <c r="I233" s="240">
        <v>8</v>
      </c>
      <c r="J233" s="240">
        <v>8</v>
      </c>
      <c r="K233" s="240">
        <v>0</v>
      </c>
      <c r="L233" s="240">
        <v>0</v>
      </c>
      <c r="M233" s="246">
        <f>J233/I233</f>
        <v>1</v>
      </c>
      <c r="N233" s="151" t="s">
        <v>912</v>
      </c>
      <c r="O233" s="268"/>
    </row>
    <row r="234" spans="1:15" ht="101.25" outlineLevel="2" x14ac:dyDescent="0.2">
      <c r="A234" s="248" t="s">
        <v>1164</v>
      </c>
      <c r="B234" s="238" t="s">
        <v>2011</v>
      </c>
      <c r="C234" s="231" t="s">
        <v>1507</v>
      </c>
      <c r="D234" s="232">
        <v>35260</v>
      </c>
      <c r="E234" s="232">
        <v>33946.5</v>
      </c>
      <c r="F234" s="232">
        <v>33946.5</v>
      </c>
      <c r="G234" s="162">
        <f t="shared" si="17"/>
        <v>0.96274815655133295</v>
      </c>
      <c r="H234" s="231" t="s">
        <v>2012</v>
      </c>
      <c r="I234" s="240">
        <v>6</v>
      </c>
      <c r="J234" s="240">
        <v>5</v>
      </c>
      <c r="K234" s="240">
        <v>1</v>
      </c>
      <c r="L234" s="240">
        <v>0</v>
      </c>
      <c r="M234" s="246">
        <f>J234/I234</f>
        <v>0.83333333333333337</v>
      </c>
      <c r="N234" s="151" t="s">
        <v>2004</v>
      </c>
      <c r="O234" s="268" t="s">
        <v>385</v>
      </c>
    </row>
    <row r="235" spans="1:15" ht="12.75" customHeight="1" outlineLevel="1" x14ac:dyDescent="0.2">
      <c r="A235" s="340" t="s">
        <v>189</v>
      </c>
      <c r="B235" s="359" t="s">
        <v>2013</v>
      </c>
      <c r="C235" s="185" t="s">
        <v>1517</v>
      </c>
      <c r="D235" s="190">
        <v>577315.5</v>
      </c>
      <c r="E235" s="190">
        <v>569798.79</v>
      </c>
      <c r="F235" s="190">
        <v>547183.49</v>
      </c>
      <c r="G235" s="201">
        <f t="shared" si="17"/>
        <v>0.94780668455982908</v>
      </c>
      <c r="H235" s="371"/>
      <c r="I235" s="329">
        <f>SUM(I239,I242,I245,I246)</f>
        <v>35</v>
      </c>
      <c r="J235" s="329">
        <f>SUM(J239,J242,J245,J246)</f>
        <v>31</v>
      </c>
      <c r="K235" s="329">
        <f>SUM(K239,K242,K245,K246)</f>
        <v>3</v>
      </c>
      <c r="L235" s="329">
        <f>SUM(L239,L242,L245,L246)</f>
        <v>1</v>
      </c>
      <c r="M235" s="330">
        <f>J235/I235</f>
        <v>0.88571428571428568</v>
      </c>
      <c r="N235" s="291" t="s">
        <v>2376</v>
      </c>
      <c r="O235" s="292"/>
    </row>
    <row r="236" spans="1:15" outlineLevel="1" x14ac:dyDescent="0.2">
      <c r="A236" s="340"/>
      <c r="B236" s="359"/>
      <c r="C236" s="185" t="s">
        <v>1507</v>
      </c>
      <c r="D236" s="190">
        <v>421809.4</v>
      </c>
      <c r="E236" s="190">
        <v>414748.89</v>
      </c>
      <c r="F236" s="190">
        <v>393070.69</v>
      </c>
      <c r="G236" s="161">
        <f t="shared" si="17"/>
        <v>0.93186801906263816</v>
      </c>
      <c r="H236" s="341"/>
      <c r="I236" s="329"/>
      <c r="J236" s="329"/>
      <c r="K236" s="329"/>
      <c r="L236" s="329"/>
      <c r="M236" s="330"/>
      <c r="N236" s="293"/>
      <c r="O236" s="294"/>
    </row>
    <row r="237" spans="1:15" outlineLevel="1" x14ac:dyDescent="0.2">
      <c r="A237" s="340"/>
      <c r="B237" s="359"/>
      <c r="C237" s="185" t="s">
        <v>1896</v>
      </c>
      <c r="D237" s="190">
        <v>151030</v>
      </c>
      <c r="E237" s="190">
        <v>151030</v>
      </c>
      <c r="F237" s="190">
        <v>151030</v>
      </c>
      <c r="G237" s="161">
        <f t="shared" si="17"/>
        <v>1</v>
      </c>
      <c r="H237" s="341"/>
      <c r="I237" s="329"/>
      <c r="J237" s="329"/>
      <c r="K237" s="329"/>
      <c r="L237" s="329"/>
      <c r="M237" s="330"/>
      <c r="N237" s="293"/>
      <c r="O237" s="294"/>
    </row>
    <row r="238" spans="1:15" outlineLevel="1" x14ac:dyDescent="0.2">
      <c r="A238" s="340"/>
      <c r="B238" s="359"/>
      <c r="C238" s="185" t="s">
        <v>1506</v>
      </c>
      <c r="D238" s="190">
        <v>4476.1000000000004</v>
      </c>
      <c r="E238" s="190">
        <v>4019.9000000000005</v>
      </c>
      <c r="F238" s="190">
        <v>3082.8</v>
      </c>
      <c r="G238" s="161">
        <f t="shared" si="17"/>
        <v>0.68872455932619914</v>
      </c>
      <c r="H238" s="341"/>
      <c r="I238" s="329"/>
      <c r="J238" s="329"/>
      <c r="K238" s="329"/>
      <c r="L238" s="329"/>
      <c r="M238" s="330"/>
      <c r="N238" s="295"/>
      <c r="O238" s="296"/>
    </row>
    <row r="239" spans="1:15" ht="30" customHeight="1" outlineLevel="2" x14ac:dyDescent="0.2">
      <c r="A239" s="370" t="s">
        <v>1168</v>
      </c>
      <c r="B239" s="338" t="s">
        <v>2602</v>
      </c>
      <c r="C239" s="231" t="s">
        <v>1517</v>
      </c>
      <c r="D239" s="232">
        <v>166909.20000000001</v>
      </c>
      <c r="E239" s="232">
        <v>166909.20000000001</v>
      </c>
      <c r="F239" s="232">
        <v>166800.90000000002</v>
      </c>
      <c r="G239" s="162">
        <f t="shared" si="17"/>
        <v>0.99935114421493854</v>
      </c>
      <c r="H239" s="339" t="s">
        <v>2715</v>
      </c>
      <c r="I239" s="326">
        <v>6</v>
      </c>
      <c r="J239" s="326">
        <v>6</v>
      </c>
      <c r="K239" s="326">
        <v>0</v>
      </c>
      <c r="L239" s="326">
        <v>0</v>
      </c>
      <c r="M239" s="327">
        <f>J239/I239</f>
        <v>1</v>
      </c>
      <c r="N239" s="313" t="s">
        <v>912</v>
      </c>
      <c r="O239" s="299"/>
    </row>
    <row r="240" spans="1:15" ht="30" customHeight="1" outlineLevel="2" x14ac:dyDescent="0.2">
      <c r="A240" s="370"/>
      <c r="B240" s="338"/>
      <c r="C240" s="231" t="s">
        <v>1507</v>
      </c>
      <c r="D240" s="232">
        <v>165879.20000000001</v>
      </c>
      <c r="E240" s="232">
        <v>165879.20000000001</v>
      </c>
      <c r="F240" s="232">
        <v>165770.90000000002</v>
      </c>
      <c r="G240" s="162">
        <f t="shared" si="17"/>
        <v>0.99934711525013387</v>
      </c>
      <c r="H240" s="339"/>
      <c r="I240" s="326"/>
      <c r="J240" s="326"/>
      <c r="K240" s="326"/>
      <c r="L240" s="326"/>
      <c r="M240" s="327"/>
      <c r="N240" s="313"/>
      <c r="O240" s="299"/>
    </row>
    <row r="241" spans="1:15" ht="30" customHeight="1" outlineLevel="2" x14ac:dyDescent="0.2">
      <c r="A241" s="370"/>
      <c r="B241" s="338"/>
      <c r="C241" s="231" t="s">
        <v>1896</v>
      </c>
      <c r="D241" s="232">
        <v>1030</v>
      </c>
      <c r="E241" s="232">
        <v>1030</v>
      </c>
      <c r="F241" s="232">
        <v>1030</v>
      </c>
      <c r="G241" s="162">
        <f t="shared" si="17"/>
        <v>1</v>
      </c>
      <c r="H241" s="339"/>
      <c r="I241" s="326"/>
      <c r="J241" s="326"/>
      <c r="K241" s="326"/>
      <c r="L241" s="326"/>
      <c r="M241" s="327"/>
      <c r="N241" s="313"/>
      <c r="O241" s="299"/>
    </row>
    <row r="242" spans="1:15" ht="30" customHeight="1" outlineLevel="2" x14ac:dyDescent="0.2">
      <c r="A242" s="370" t="s">
        <v>1169</v>
      </c>
      <c r="B242" s="338" t="s">
        <v>2014</v>
      </c>
      <c r="C242" s="231" t="s">
        <v>1517</v>
      </c>
      <c r="D242" s="232">
        <v>216903.09999999998</v>
      </c>
      <c r="E242" s="232">
        <v>209842.6</v>
      </c>
      <c r="F242" s="232">
        <v>209842.6</v>
      </c>
      <c r="G242" s="162">
        <f t="shared" si="17"/>
        <v>0.96744859801450522</v>
      </c>
      <c r="H242" s="339" t="s">
        <v>2015</v>
      </c>
      <c r="I242" s="326">
        <v>5</v>
      </c>
      <c r="J242" s="326">
        <v>4</v>
      </c>
      <c r="K242" s="326">
        <v>1</v>
      </c>
      <c r="L242" s="326">
        <v>0</v>
      </c>
      <c r="M242" s="327">
        <f>J242/I242</f>
        <v>0.8</v>
      </c>
      <c r="N242" s="313" t="s">
        <v>2016</v>
      </c>
      <c r="O242" s="299" t="s">
        <v>2017</v>
      </c>
    </row>
    <row r="243" spans="1:15" ht="30" customHeight="1" outlineLevel="2" x14ac:dyDescent="0.2">
      <c r="A243" s="370"/>
      <c r="B243" s="338"/>
      <c r="C243" s="231" t="s">
        <v>1507</v>
      </c>
      <c r="D243" s="232">
        <v>66903.099999999991</v>
      </c>
      <c r="E243" s="232">
        <v>59842.599999999991</v>
      </c>
      <c r="F243" s="232">
        <v>59842.599999999991</v>
      </c>
      <c r="G243" s="162">
        <f t="shared" si="17"/>
        <v>0.89446677358747206</v>
      </c>
      <c r="H243" s="339"/>
      <c r="I243" s="326"/>
      <c r="J243" s="326"/>
      <c r="K243" s="326"/>
      <c r="L243" s="326"/>
      <c r="M243" s="327"/>
      <c r="N243" s="313"/>
      <c r="O243" s="299"/>
    </row>
    <row r="244" spans="1:15" ht="30" customHeight="1" outlineLevel="2" x14ac:dyDescent="0.2">
      <c r="A244" s="370"/>
      <c r="B244" s="338"/>
      <c r="C244" s="231" t="s">
        <v>1896</v>
      </c>
      <c r="D244" s="232">
        <v>150000</v>
      </c>
      <c r="E244" s="232">
        <v>150000</v>
      </c>
      <c r="F244" s="232">
        <v>150000</v>
      </c>
      <c r="G244" s="162">
        <f t="shared" si="17"/>
        <v>1</v>
      </c>
      <c r="H244" s="339"/>
      <c r="I244" s="326"/>
      <c r="J244" s="326"/>
      <c r="K244" s="326"/>
      <c r="L244" s="326"/>
      <c r="M244" s="327"/>
      <c r="N244" s="313"/>
      <c r="O244" s="299"/>
    </row>
    <row r="245" spans="1:15" ht="135" outlineLevel="2" x14ac:dyDescent="0.2">
      <c r="A245" s="248" t="s">
        <v>1170</v>
      </c>
      <c r="B245" s="238" t="s">
        <v>2018</v>
      </c>
      <c r="C245" s="231" t="s">
        <v>1507</v>
      </c>
      <c r="D245" s="232">
        <v>117613.6</v>
      </c>
      <c r="E245" s="232">
        <v>117613.6</v>
      </c>
      <c r="F245" s="232">
        <v>117613.6</v>
      </c>
      <c r="G245" s="162">
        <f t="shared" si="17"/>
        <v>1</v>
      </c>
      <c r="H245" s="231" t="s">
        <v>2019</v>
      </c>
      <c r="I245" s="240">
        <v>5</v>
      </c>
      <c r="J245" s="240">
        <v>5</v>
      </c>
      <c r="K245" s="240">
        <v>0</v>
      </c>
      <c r="L245" s="240">
        <v>0</v>
      </c>
      <c r="M245" s="246">
        <f>J245/I245</f>
        <v>1</v>
      </c>
      <c r="N245" s="151" t="s">
        <v>2377</v>
      </c>
      <c r="O245" s="268"/>
    </row>
    <row r="246" spans="1:15" ht="36.75" customHeight="1" outlineLevel="2" x14ac:dyDescent="0.2">
      <c r="A246" s="370" t="s">
        <v>1171</v>
      </c>
      <c r="B246" s="339" t="s">
        <v>2020</v>
      </c>
      <c r="C246" s="231" t="s">
        <v>1517</v>
      </c>
      <c r="D246" s="232">
        <v>75889.599999999991</v>
      </c>
      <c r="E246" s="232">
        <v>75433.399999999994</v>
      </c>
      <c r="F246" s="232">
        <v>52926.400000000001</v>
      </c>
      <c r="G246" s="162">
        <f t="shared" si="17"/>
        <v>0.69741308426978144</v>
      </c>
      <c r="H246" s="339" t="s">
        <v>2021</v>
      </c>
      <c r="I246" s="326">
        <v>19</v>
      </c>
      <c r="J246" s="326">
        <v>16</v>
      </c>
      <c r="K246" s="326">
        <v>2</v>
      </c>
      <c r="L246" s="326">
        <v>1</v>
      </c>
      <c r="M246" s="327">
        <f>J246/I246</f>
        <v>0.84210526315789469</v>
      </c>
      <c r="N246" s="313" t="s">
        <v>2378</v>
      </c>
      <c r="O246" s="299" t="s">
        <v>393</v>
      </c>
    </row>
    <row r="247" spans="1:15" ht="36.75" customHeight="1" outlineLevel="2" x14ac:dyDescent="0.2">
      <c r="A247" s="370"/>
      <c r="B247" s="339"/>
      <c r="C247" s="231" t="s">
        <v>1507</v>
      </c>
      <c r="D247" s="232">
        <v>71413.499999999985</v>
      </c>
      <c r="E247" s="232">
        <v>71413.489999999976</v>
      </c>
      <c r="F247" s="232">
        <v>49843.590000000004</v>
      </c>
      <c r="G247" s="162">
        <f t="shared" si="17"/>
        <v>0.6979575290386274</v>
      </c>
      <c r="H247" s="339"/>
      <c r="I247" s="326"/>
      <c r="J247" s="326"/>
      <c r="K247" s="326"/>
      <c r="L247" s="326"/>
      <c r="M247" s="327"/>
      <c r="N247" s="313"/>
      <c r="O247" s="299"/>
    </row>
    <row r="248" spans="1:15" ht="36.75" customHeight="1" outlineLevel="2" x14ac:dyDescent="0.2">
      <c r="A248" s="370"/>
      <c r="B248" s="339"/>
      <c r="C248" s="231" t="s">
        <v>1506</v>
      </c>
      <c r="D248" s="232">
        <v>4476.1000000000004</v>
      </c>
      <c r="E248" s="232">
        <v>4019.9000000000005</v>
      </c>
      <c r="F248" s="232">
        <v>3082.8</v>
      </c>
      <c r="G248" s="162">
        <f t="shared" si="17"/>
        <v>0.68872455932619914</v>
      </c>
      <c r="H248" s="339"/>
      <c r="I248" s="326"/>
      <c r="J248" s="326"/>
      <c r="K248" s="326"/>
      <c r="L248" s="326"/>
      <c r="M248" s="327"/>
      <c r="N248" s="313"/>
      <c r="O248" s="299"/>
    </row>
    <row r="249" spans="1:15" s="182" customFormat="1" outlineLevel="1" x14ac:dyDescent="0.2">
      <c r="A249" s="340" t="s">
        <v>1802</v>
      </c>
      <c r="B249" s="341" t="s">
        <v>2022</v>
      </c>
      <c r="C249" s="185" t="s">
        <v>1517</v>
      </c>
      <c r="D249" s="190">
        <v>35757.000000000007</v>
      </c>
      <c r="E249" s="190">
        <v>35509.9</v>
      </c>
      <c r="F249" s="190">
        <v>35492.300000000003</v>
      </c>
      <c r="G249" s="201">
        <f t="shared" si="17"/>
        <v>0.99259725368459306</v>
      </c>
      <c r="H249" s="341"/>
      <c r="I249" s="329">
        <f>SUM(I252)</f>
        <v>5</v>
      </c>
      <c r="J249" s="329">
        <f>SUM(J252)</f>
        <v>5</v>
      </c>
      <c r="K249" s="329">
        <f>SUM(K252)</f>
        <v>0</v>
      </c>
      <c r="L249" s="329">
        <f>SUM(L252)</f>
        <v>0</v>
      </c>
      <c r="M249" s="330">
        <f>J249/I249</f>
        <v>1</v>
      </c>
      <c r="N249" s="291" t="s">
        <v>912</v>
      </c>
      <c r="O249" s="292"/>
    </row>
    <row r="250" spans="1:15" outlineLevel="1" x14ac:dyDescent="0.2">
      <c r="A250" s="340"/>
      <c r="B250" s="341"/>
      <c r="C250" s="185" t="s">
        <v>1507</v>
      </c>
      <c r="D250" s="190">
        <v>34590.700000000004</v>
      </c>
      <c r="E250" s="190">
        <v>34343.599999999999</v>
      </c>
      <c r="F250" s="190">
        <v>34326</v>
      </c>
      <c r="G250" s="161">
        <f t="shared" si="17"/>
        <v>0.99234765413825088</v>
      </c>
      <c r="H250" s="341"/>
      <c r="I250" s="329"/>
      <c r="J250" s="329"/>
      <c r="K250" s="329"/>
      <c r="L250" s="329"/>
      <c r="M250" s="330"/>
      <c r="N250" s="293"/>
      <c r="O250" s="294"/>
    </row>
    <row r="251" spans="1:15" outlineLevel="1" x14ac:dyDescent="0.2">
      <c r="A251" s="340"/>
      <c r="B251" s="341"/>
      <c r="C251" s="185" t="s">
        <v>1896</v>
      </c>
      <c r="D251" s="190">
        <v>1166.3</v>
      </c>
      <c r="E251" s="190">
        <v>1166.3</v>
      </c>
      <c r="F251" s="190">
        <v>1166.3</v>
      </c>
      <c r="G251" s="161">
        <f t="shared" si="17"/>
        <v>1</v>
      </c>
      <c r="H251" s="341"/>
      <c r="I251" s="329"/>
      <c r="J251" s="329"/>
      <c r="K251" s="329"/>
      <c r="L251" s="329"/>
      <c r="M251" s="330"/>
      <c r="N251" s="295"/>
      <c r="O251" s="296"/>
    </row>
    <row r="252" spans="1:15" ht="33.75" customHeight="1" outlineLevel="2" x14ac:dyDescent="0.2">
      <c r="A252" s="370" t="s">
        <v>2524</v>
      </c>
      <c r="B252" s="339" t="s">
        <v>2023</v>
      </c>
      <c r="C252" s="231" t="s">
        <v>1517</v>
      </c>
      <c r="D252" s="232">
        <v>35757</v>
      </c>
      <c r="E252" s="232">
        <v>35509.9</v>
      </c>
      <c r="F252" s="232">
        <v>35492.300000000003</v>
      </c>
      <c r="G252" s="162">
        <f t="shared" si="17"/>
        <v>0.99259725368459328</v>
      </c>
      <c r="H252" s="339" t="s">
        <v>2024</v>
      </c>
      <c r="I252" s="326">
        <v>5</v>
      </c>
      <c r="J252" s="326">
        <v>5</v>
      </c>
      <c r="K252" s="326">
        <v>0</v>
      </c>
      <c r="L252" s="326">
        <v>0</v>
      </c>
      <c r="M252" s="327">
        <f>J252/I252</f>
        <v>1</v>
      </c>
      <c r="N252" s="313" t="s">
        <v>912</v>
      </c>
      <c r="O252" s="299"/>
    </row>
    <row r="253" spans="1:15" ht="33.75" customHeight="1" outlineLevel="2" x14ac:dyDescent="0.2">
      <c r="A253" s="370"/>
      <c r="B253" s="339"/>
      <c r="C253" s="231" t="s">
        <v>1507</v>
      </c>
      <c r="D253" s="232">
        <v>34590.700000000004</v>
      </c>
      <c r="E253" s="232">
        <v>34343.599999999999</v>
      </c>
      <c r="F253" s="232">
        <v>34326</v>
      </c>
      <c r="G253" s="162">
        <f t="shared" si="17"/>
        <v>0.99234765413825088</v>
      </c>
      <c r="H253" s="339"/>
      <c r="I253" s="326"/>
      <c r="J253" s="326"/>
      <c r="K253" s="326"/>
      <c r="L253" s="326"/>
      <c r="M253" s="327"/>
      <c r="N253" s="313"/>
      <c r="O253" s="299"/>
    </row>
    <row r="254" spans="1:15" ht="33.75" customHeight="1" outlineLevel="2" x14ac:dyDescent="0.2">
      <c r="A254" s="370"/>
      <c r="B254" s="339"/>
      <c r="C254" s="231" t="s">
        <v>1896</v>
      </c>
      <c r="D254" s="232">
        <v>1166.3</v>
      </c>
      <c r="E254" s="232">
        <v>1166.3</v>
      </c>
      <c r="F254" s="232">
        <v>1166.3</v>
      </c>
      <c r="G254" s="162">
        <f t="shared" si="17"/>
        <v>1</v>
      </c>
      <c r="H254" s="339"/>
      <c r="I254" s="326"/>
      <c r="J254" s="326"/>
      <c r="K254" s="326"/>
      <c r="L254" s="326"/>
      <c r="M254" s="327"/>
      <c r="N254" s="313"/>
      <c r="O254" s="299"/>
    </row>
    <row r="255" spans="1:15" s="205" customFormat="1" ht="14.25" x14ac:dyDescent="0.2">
      <c r="A255" s="343">
        <v>6</v>
      </c>
      <c r="B255" s="344" t="s">
        <v>2523</v>
      </c>
      <c r="C255" s="186" t="s">
        <v>1517</v>
      </c>
      <c r="D255" s="219">
        <f t="shared" ref="D255:F256" si="20">SUM(D259,D265,D271,D277,D285)</f>
        <v>715512.00000000012</v>
      </c>
      <c r="E255" s="219">
        <f t="shared" si="20"/>
        <v>735166.8</v>
      </c>
      <c r="F255" s="219">
        <f t="shared" si="20"/>
        <v>730193.00000000012</v>
      </c>
      <c r="G255" s="264">
        <f t="shared" si="17"/>
        <v>1.0205181743981933</v>
      </c>
      <c r="H255" s="344"/>
      <c r="I255" s="331">
        <f>SUM(I259,I265,I271,I277,I285)</f>
        <v>28</v>
      </c>
      <c r="J255" s="331">
        <f>SUM(J259,J265,J271,J277,J285)</f>
        <v>25</v>
      </c>
      <c r="K255" s="331">
        <f>SUM(K259,K265,K271,K277,K285)</f>
        <v>0</v>
      </c>
      <c r="L255" s="331">
        <f>SUM(L259,L265,L271,L277,L285)</f>
        <v>3</v>
      </c>
      <c r="M255" s="328">
        <f>J255/I255</f>
        <v>0.8928571428571429</v>
      </c>
      <c r="N255" s="314" t="s">
        <v>2603</v>
      </c>
      <c r="O255" s="315"/>
    </row>
    <row r="256" spans="1:15" s="205" customFormat="1" ht="14.25" x14ac:dyDescent="0.2">
      <c r="A256" s="343"/>
      <c r="B256" s="344"/>
      <c r="C256" s="186" t="s">
        <v>1507</v>
      </c>
      <c r="D256" s="191">
        <f t="shared" si="20"/>
        <v>356456</v>
      </c>
      <c r="E256" s="191">
        <f t="shared" si="20"/>
        <v>353392</v>
      </c>
      <c r="F256" s="191">
        <f t="shared" si="20"/>
        <v>352379.39999999997</v>
      </c>
      <c r="G256" s="160">
        <f t="shared" si="17"/>
        <v>0.98856352537199532</v>
      </c>
      <c r="H256" s="344"/>
      <c r="I256" s="331"/>
      <c r="J256" s="331"/>
      <c r="K256" s="331"/>
      <c r="L256" s="331"/>
      <c r="M256" s="328"/>
      <c r="N256" s="316"/>
      <c r="O256" s="317"/>
    </row>
    <row r="257" spans="1:15" s="205" customFormat="1" ht="14.25" x14ac:dyDescent="0.2">
      <c r="A257" s="343"/>
      <c r="B257" s="344"/>
      <c r="C257" s="186" t="s">
        <v>1896</v>
      </c>
      <c r="D257" s="191">
        <f>SUM(D261,D267,D273,D287)</f>
        <v>338276.00000000006</v>
      </c>
      <c r="E257" s="191">
        <f>SUM(E261,E267,E273,E287)</f>
        <v>331818.50000000006</v>
      </c>
      <c r="F257" s="191">
        <f>SUM(F261,F267,F273,F287)</f>
        <v>327857.30000000005</v>
      </c>
      <c r="G257" s="160">
        <f t="shared" si="17"/>
        <v>0.96920059359812694</v>
      </c>
      <c r="H257" s="344"/>
      <c r="I257" s="331"/>
      <c r="J257" s="331"/>
      <c r="K257" s="331"/>
      <c r="L257" s="331"/>
      <c r="M257" s="328"/>
      <c r="N257" s="316"/>
      <c r="O257" s="317"/>
    </row>
    <row r="258" spans="1:15" s="205" customFormat="1" ht="14.25" x14ac:dyDescent="0.2">
      <c r="A258" s="343"/>
      <c r="B258" s="344"/>
      <c r="C258" s="186" t="s">
        <v>1541</v>
      </c>
      <c r="D258" s="191">
        <f>SUM(D279,D288)</f>
        <v>20780</v>
      </c>
      <c r="E258" s="191">
        <f>SUM(E279,E288)</f>
        <v>49956.3</v>
      </c>
      <c r="F258" s="191">
        <f>SUM(F279,F288)</f>
        <v>49956.3</v>
      </c>
      <c r="G258" s="160">
        <f t="shared" si="17"/>
        <v>2.4040567853705488</v>
      </c>
      <c r="H258" s="344"/>
      <c r="I258" s="331"/>
      <c r="J258" s="331"/>
      <c r="K258" s="331"/>
      <c r="L258" s="331"/>
      <c r="M258" s="328"/>
      <c r="N258" s="318"/>
      <c r="O258" s="319"/>
    </row>
    <row r="259" spans="1:15" s="205" customFormat="1" ht="14.25" customHeight="1" outlineLevel="1" x14ac:dyDescent="0.2">
      <c r="A259" s="340" t="s">
        <v>204</v>
      </c>
      <c r="B259" s="341" t="s">
        <v>2025</v>
      </c>
      <c r="C259" s="185" t="s">
        <v>1517</v>
      </c>
      <c r="D259" s="190">
        <v>623640.10000000009</v>
      </c>
      <c r="E259" s="190">
        <v>623420.5</v>
      </c>
      <c r="F259" s="190">
        <v>621821.80000000005</v>
      </c>
      <c r="G259" s="201">
        <f t="shared" si="17"/>
        <v>0.9970843760688255</v>
      </c>
      <c r="H259" s="359"/>
      <c r="I259" s="329">
        <f>SUM(I262)</f>
        <v>7</v>
      </c>
      <c r="J259" s="329">
        <f>SUM(J262)</f>
        <v>7</v>
      </c>
      <c r="K259" s="329">
        <f>SUM(K262)</f>
        <v>0</v>
      </c>
      <c r="L259" s="329">
        <f>SUM(L262)</f>
        <v>0</v>
      </c>
      <c r="M259" s="330">
        <f>J259/I259</f>
        <v>1</v>
      </c>
      <c r="N259" s="291" t="s">
        <v>914</v>
      </c>
      <c r="O259" s="292"/>
    </row>
    <row r="260" spans="1:15" s="205" customFormat="1" ht="14.25" outlineLevel="1" x14ac:dyDescent="0.2">
      <c r="A260" s="340"/>
      <c r="B260" s="341"/>
      <c r="C260" s="185" t="s">
        <v>1507</v>
      </c>
      <c r="D260" s="190">
        <v>301742.5</v>
      </c>
      <c r="E260" s="190">
        <v>301522.90000000002</v>
      </c>
      <c r="F260" s="190">
        <v>301522.90000000002</v>
      </c>
      <c r="G260" s="161">
        <f t="shared" si="17"/>
        <v>0.99927222714731945</v>
      </c>
      <c r="H260" s="359"/>
      <c r="I260" s="329"/>
      <c r="J260" s="329"/>
      <c r="K260" s="329"/>
      <c r="L260" s="329"/>
      <c r="M260" s="330"/>
      <c r="N260" s="293"/>
      <c r="O260" s="294"/>
    </row>
    <row r="261" spans="1:15" s="205" customFormat="1" ht="14.25" outlineLevel="1" x14ac:dyDescent="0.2">
      <c r="A261" s="340"/>
      <c r="B261" s="341"/>
      <c r="C261" s="185" t="s">
        <v>1896</v>
      </c>
      <c r="D261" s="190">
        <v>321897.60000000003</v>
      </c>
      <c r="E261" s="190">
        <v>321897.60000000003</v>
      </c>
      <c r="F261" s="190">
        <v>320298.90000000002</v>
      </c>
      <c r="G261" s="161">
        <f t="shared" si="17"/>
        <v>0.99503351376338312</v>
      </c>
      <c r="H261" s="359"/>
      <c r="I261" s="329"/>
      <c r="J261" s="329"/>
      <c r="K261" s="329"/>
      <c r="L261" s="329"/>
      <c r="M261" s="330"/>
      <c r="N261" s="295"/>
      <c r="O261" s="296"/>
    </row>
    <row r="262" spans="1:15" s="205" customFormat="1" ht="52.5" customHeight="1" outlineLevel="2" x14ac:dyDescent="0.2">
      <c r="A262" s="337" t="s">
        <v>1180</v>
      </c>
      <c r="B262" s="338" t="s">
        <v>2604</v>
      </c>
      <c r="C262" s="231" t="s">
        <v>1517</v>
      </c>
      <c r="D262" s="232">
        <v>623640.10000000009</v>
      </c>
      <c r="E262" s="232">
        <v>623420.5</v>
      </c>
      <c r="F262" s="232">
        <v>621821.80000000005</v>
      </c>
      <c r="G262" s="162">
        <f t="shared" si="17"/>
        <v>0.9970843760688255</v>
      </c>
      <c r="H262" s="339" t="s">
        <v>2701</v>
      </c>
      <c r="I262" s="326">
        <v>7</v>
      </c>
      <c r="J262" s="326">
        <v>7</v>
      </c>
      <c r="K262" s="326">
        <v>0</v>
      </c>
      <c r="L262" s="326">
        <v>0</v>
      </c>
      <c r="M262" s="327">
        <f>J262/I262</f>
        <v>1</v>
      </c>
      <c r="N262" s="313" t="s">
        <v>914</v>
      </c>
      <c r="O262" s="299"/>
    </row>
    <row r="263" spans="1:15" s="205" customFormat="1" ht="52.5" customHeight="1" outlineLevel="2" x14ac:dyDescent="0.2">
      <c r="A263" s="337"/>
      <c r="B263" s="338"/>
      <c r="C263" s="231" t="s">
        <v>1507</v>
      </c>
      <c r="D263" s="232">
        <v>301742.5</v>
      </c>
      <c r="E263" s="232">
        <v>301522.90000000002</v>
      </c>
      <c r="F263" s="232">
        <v>301522.90000000002</v>
      </c>
      <c r="G263" s="162">
        <f t="shared" ref="G263:G326" si="21">F263/D263</f>
        <v>0.99927222714731945</v>
      </c>
      <c r="H263" s="339"/>
      <c r="I263" s="326"/>
      <c r="J263" s="326"/>
      <c r="K263" s="326"/>
      <c r="L263" s="326"/>
      <c r="M263" s="327"/>
      <c r="N263" s="313"/>
      <c r="O263" s="299"/>
    </row>
    <row r="264" spans="1:15" s="205" customFormat="1" ht="52.5" customHeight="1" outlineLevel="2" x14ac:dyDescent="0.2">
      <c r="A264" s="337"/>
      <c r="B264" s="338"/>
      <c r="C264" s="231" t="s">
        <v>1896</v>
      </c>
      <c r="D264" s="232">
        <v>321897.60000000003</v>
      </c>
      <c r="E264" s="232">
        <v>321897.60000000003</v>
      </c>
      <c r="F264" s="232">
        <v>320298.90000000002</v>
      </c>
      <c r="G264" s="162">
        <f t="shared" si="21"/>
        <v>0.99503351376338312</v>
      </c>
      <c r="H264" s="339"/>
      <c r="I264" s="326"/>
      <c r="J264" s="326"/>
      <c r="K264" s="326"/>
      <c r="L264" s="326"/>
      <c r="M264" s="327"/>
      <c r="N264" s="313"/>
      <c r="O264" s="299"/>
    </row>
    <row r="265" spans="1:15" s="205" customFormat="1" ht="18.75" customHeight="1" outlineLevel="1" x14ac:dyDescent="0.2">
      <c r="A265" s="340" t="s">
        <v>207</v>
      </c>
      <c r="B265" s="359" t="s">
        <v>2522</v>
      </c>
      <c r="C265" s="185" t="s">
        <v>1517</v>
      </c>
      <c r="D265" s="190">
        <v>5933.4</v>
      </c>
      <c r="E265" s="190">
        <v>5933.4</v>
      </c>
      <c r="F265" s="190">
        <v>5933.2999999999993</v>
      </c>
      <c r="G265" s="201">
        <f t="shared" si="21"/>
        <v>0.99998314625678353</v>
      </c>
      <c r="H265" s="341"/>
      <c r="I265" s="329">
        <f>SUM(I268)</f>
        <v>4</v>
      </c>
      <c r="J265" s="329">
        <f>SUM(J268)</f>
        <v>4</v>
      </c>
      <c r="K265" s="329">
        <f>SUM(K268)</f>
        <v>0</v>
      </c>
      <c r="L265" s="329">
        <f>SUM(L268)</f>
        <v>0</v>
      </c>
      <c r="M265" s="330">
        <f>J265/I265</f>
        <v>1</v>
      </c>
      <c r="N265" s="291" t="s">
        <v>2026</v>
      </c>
      <c r="O265" s="292"/>
    </row>
    <row r="266" spans="1:15" s="205" customFormat="1" ht="18.75" customHeight="1" outlineLevel="1" x14ac:dyDescent="0.2">
      <c r="A266" s="340"/>
      <c r="B266" s="359"/>
      <c r="C266" s="185" t="s">
        <v>1507</v>
      </c>
      <c r="D266" s="190">
        <v>1082.6999999999998</v>
      </c>
      <c r="E266" s="190">
        <v>1082.6999999999998</v>
      </c>
      <c r="F266" s="190">
        <v>1082.5999999999999</v>
      </c>
      <c r="G266" s="161">
        <f t="shared" si="21"/>
        <v>0.99990763831162843</v>
      </c>
      <c r="H266" s="341"/>
      <c r="I266" s="329"/>
      <c r="J266" s="329"/>
      <c r="K266" s="329"/>
      <c r="L266" s="329"/>
      <c r="M266" s="330"/>
      <c r="N266" s="293"/>
      <c r="O266" s="294"/>
    </row>
    <row r="267" spans="1:15" s="205" customFormat="1" ht="18.75" customHeight="1" outlineLevel="1" x14ac:dyDescent="0.2">
      <c r="A267" s="340"/>
      <c r="B267" s="359"/>
      <c r="C267" s="185" t="s">
        <v>1896</v>
      </c>
      <c r="D267" s="190">
        <v>4850.7</v>
      </c>
      <c r="E267" s="190">
        <v>4850.7</v>
      </c>
      <c r="F267" s="190">
        <v>4850.7</v>
      </c>
      <c r="G267" s="161">
        <f t="shared" si="21"/>
        <v>1</v>
      </c>
      <c r="H267" s="341"/>
      <c r="I267" s="329"/>
      <c r="J267" s="329"/>
      <c r="K267" s="329"/>
      <c r="L267" s="329"/>
      <c r="M267" s="330"/>
      <c r="N267" s="295"/>
      <c r="O267" s="296"/>
    </row>
    <row r="268" spans="1:15" s="205" customFormat="1" ht="27" customHeight="1" outlineLevel="2" x14ac:dyDescent="0.2">
      <c r="A268" s="337" t="s">
        <v>1184</v>
      </c>
      <c r="B268" s="338" t="s">
        <v>2605</v>
      </c>
      <c r="C268" s="231" t="s">
        <v>1517</v>
      </c>
      <c r="D268" s="232">
        <v>5933.4</v>
      </c>
      <c r="E268" s="232">
        <v>5933.4</v>
      </c>
      <c r="F268" s="232">
        <v>5933.2999999999993</v>
      </c>
      <c r="G268" s="162">
        <f t="shared" si="21"/>
        <v>0.99998314625678353</v>
      </c>
      <c r="H268" s="339" t="s">
        <v>2027</v>
      </c>
      <c r="I268" s="326">
        <v>4</v>
      </c>
      <c r="J268" s="326">
        <v>4</v>
      </c>
      <c r="K268" s="326">
        <v>0</v>
      </c>
      <c r="L268" s="326">
        <v>0</v>
      </c>
      <c r="M268" s="327">
        <f>J268/I268</f>
        <v>1</v>
      </c>
      <c r="N268" s="313" t="s">
        <v>2026</v>
      </c>
      <c r="O268" s="299"/>
    </row>
    <row r="269" spans="1:15" s="205" customFormat="1" ht="27" customHeight="1" outlineLevel="2" x14ac:dyDescent="0.2">
      <c r="A269" s="337"/>
      <c r="B269" s="338"/>
      <c r="C269" s="231" t="s">
        <v>1507</v>
      </c>
      <c r="D269" s="232">
        <v>1082.6999999999998</v>
      </c>
      <c r="E269" s="232">
        <v>1082.6999999999998</v>
      </c>
      <c r="F269" s="232">
        <v>1082.5999999999999</v>
      </c>
      <c r="G269" s="162">
        <f t="shared" si="21"/>
        <v>0.99990763831162843</v>
      </c>
      <c r="H269" s="339"/>
      <c r="I269" s="326"/>
      <c r="J269" s="326"/>
      <c r="K269" s="326"/>
      <c r="L269" s="326"/>
      <c r="M269" s="327"/>
      <c r="N269" s="313"/>
      <c r="O269" s="299"/>
    </row>
    <row r="270" spans="1:15" s="205" customFormat="1" ht="27" customHeight="1" outlineLevel="2" x14ac:dyDescent="0.2">
      <c r="A270" s="337"/>
      <c r="B270" s="338"/>
      <c r="C270" s="231" t="s">
        <v>1896</v>
      </c>
      <c r="D270" s="232">
        <v>4850.7</v>
      </c>
      <c r="E270" s="232">
        <v>4850.7</v>
      </c>
      <c r="F270" s="232">
        <v>4850.7</v>
      </c>
      <c r="G270" s="162">
        <f t="shared" si="21"/>
        <v>1</v>
      </c>
      <c r="H270" s="339"/>
      <c r="I270" s="326"/>
      <c r="J270" s="326"/>
      <c r="K270" s="326"/>
      <c r="L270" s="326"/>
      <c r="M270" s="327"/>
      <c r="N270" s="313"/>
      <c r="O270" s="299"/>
    </row>
    <row r="271" spans="1:15" s="205" customFormat="1" ht="14.25" customHeight="1" outlineLevel="1" x14ac:dyDescent="0.2">
      <c r="A271" s="340" t="s">
        <v>1807</v>
      </c>
      <c r="B271" s="359" t="s">
        <v>2028</v>
      </c>
      <c r="C271" s="185" t="s">
        <v>1517</v>
      </c>
      <c r="D271" s="190">
        <v>52290</v>
      </c>
      <c r="E271" s="190">
        <v>52214.799999999996</v>
      </c>
      <c r="F271" s="190">
        <v>52214.799999999996</v>
      </c>
      <c r="G271" s="201">
        <f t="shared" si="21"/>
        <v>0.99856186651367362</v>
      </c>
      <c r="H271" s="341"/>
      <c r="I271" s="329">
        <f>SUM(I274)</f>
        <v>2</v>
      </c>
      <c r="J271" s="329">
        <f>SUM(J274)</f>
        <v>2</v>
      </c>
      <c r="K271" s="329">
        <f>SUM(K274)</f>
        <v>0</v>
      </c>
      <c r="L271" s="329">
        <f>SUM(L274)</f>
        <v>0</v>
      </c>
      <c r="M271" s="330">
        <f>J271/I271</f>
        <v>1</v>
      </c>
      <c r="N271" s="291" t="s">
        <v>914</v>
      </c>
      <c r="O271" s="292"/>
    </row>
    <row r="272" spans="1:15" s="205" customFormat="1" ht="14.25" outlineLevel="1" x14ac:dyDescent="0.2">
      <c r="A272" s="340"/>
      <c r="B272" s="359"/>
      <c r="C272" s="185" t="s">
        <v>1507</v>
      </c>
      <c r="D272" s="190">
        <v>49582.3</v>
      </c>
      <c r="E272" s="190">
        <v>49507.1</v>
      </c>
      <c r="F272" s="190">
        <v>49507.1</v>
      </c>
      <c r="G272" s="161">
        <f t="shared" si="21"/>
        <v>0.99848332973661968</v>
      </c>
      <c r="H272" s="341"/>
      <c r="I272" s="329"/>
      <c r="J272" s="329"/>
      <c r="K272" s="329"/>
      <c r="L272" s="329"/>
      <c r="M272" s="330"/>
      <c r="N272" s="293"/>
      <c r="O272" s="294"/>
    </row>
    <row r="273" spans="1:15" s="205" customFormat="1" ht="14.25" outlineLevel="1" x14ac:dyDescent="0.2">
      <c r="A273" s="340"/>
      <c r="B273" s="359"/>
      <c r="C273" s="185" t="s">
        <v>1896</v>
      </c>
      <c r="D273" s="190">
        <v>2707.7</v>
      </c>
      <c r="E273" s="190">
        <v>2707.7</v>
      </c>
      <c r="F273" s="190">
        <v>2707.7</v>
      </c>
      <c r="G273" s="161">
        <f t="shared" si="21"/>
        <v>1</v>
      </c>
      <c r="H273" s="341"/>
      <c r="I273" s="329"/>
      <c r="J273" s="329"/>
      <c r="K273" s="329"/>
      <c r="L273" s="329"/>
      <c r="M273" s="330"/>
      <c r="N273" s="295"/>
      <c r="O273" s="296"/>
    </row>
    <row r="274" spans="1:15" s="205" customFormat="1" ht="26.25" customHeight="1" outlineLevel="2" x14ac:dyDescent="0.2">
      <c r="A274" s="337" t="s">
        <v>2521</v>
      </c>
      <c r="B274" s="338" t="s">
        <v>2606</v>
      </c>
      <c r="C274" s="231" t="s">
        <v>1517</v>
      </c>
      <c r="D274" s="232">
        <v>52290</v>
      </c>
      <c r="E274" s="232">
        <v>52214.799999999996</v>
      </c>
      <c r="F274" s="232">
        <v>52214.799999999996</v>
      </c>
      <c r="G274" s="162">
        <f t="shared" si="21"/>
        <v>0.99856186651367362</v>
      </c>
      <c r="H274" s="339" t="s">
        <v>2029</v>
      </c>
      <c r="I274" s="326">
        <v>2</v>
      </c>
      <c r="J274" s="326">
        <v>2</v>
      </c>
      <c r="K274" s="326">
        <v>0</v>
      </c>
      <c r="L274" s="326">
        <v>0</v>
      </c>
      <c r="M274" s="327">
        <f>J274/I274</f>
        <v>1</v>
      </c>
      <c r="N274" s="313" t="s">
        <v>914</v>
      </c>
      <c r="O274" s="299"/>
    </row>
    <row r="275" spans="1:15" s="205" customFormat="1" ht="26.25" customHeight="1" outlineLevel="2" x14ac:dyDescent="0.2">
      <c r="A275" s="337"/>
      <c r="B275" s="338"/>
      <c r="C275" s="231" t="s">
        <v>1507</v>
      </c>
      <c r="D275" s="232">
        <v>49582.3</v>
      </c>
      <c r="E275" s="232">
        <v>49507.1</v>
      </c>
      <c r="F275" s="232">
        <v>49507.1</v>
      </c>
      <c r="G275" s="162">
        <f t="shared" si="21"/>
        <v>0.99848332973661968</v>
      </c>
      <c r="H275" s="339"/>
      <c r="I275" s="326"/>
      <c r="J275" s="326"/>
      <c r="K275" s="326"/>
      <c r="L275" s="326"/>
      <c r="M275" s="327"/>
      <c r="N275" s="313"/>
      <c r="O275" s="299"/>
    </row>
    <row r="276" spans="1:15" s="205" customFormat="1" ht="26.25" customHeight="1" outlineLevel="2" x14ac:dyDescent="0.2">
      <c r="A276" s="337"/>
      <c r="B276" s="338"/>
      <c r="C276" s="231" t="s">
        <v>1896</v>
      </c>
      <c r="D276" s="232">
        <v>2707.7</v>
      </c>
      <c r="E276" s="232">
        <v>2707.7</v>
      </c>
      <c r="F276" s="232">
        <v>2707.7</v>
      </c>
      <c r="G276" s="162">
        <f t="shared" si="21"/>
        <v>1</v>
      </c>
      <c r="H276" s="339"/>
      <c r="I276" s="326"/>
      <c r="J276" s="326"/>
      <c r="K276" s="326"/>
      <c r="L276" s="326"/>
      <c r="M276" s="327"/>
      <c r="N276" s="313"/>
      <c r="O276" s="299"/>
    </row>
    <row r="277" spans="1:15" s="205" customFormat="1" ht="14.25" customHeight="1" outlineLevel="1" x14ac:dyDescent="0.2">
      <c r="A277" s="340" t="s">
        <v>211</v>
      </c>
      <c r="B277" s="341" t="s">
        <v>2520</v>
      </c>
      <c r="C277" s="185" t="s">
        <v>1517</v>
      </c>
      <c r="D277" s="190">
        <v>17268.5</v>
      </c>
      <c r="E277" s="190">
        <v>50223.100000000006</v>
      </c>
      <c r="F277" s="190">
        <v>50223.100000000006</v>
      </c>
      <c r="G277" s="201">
        <f t="shared" si="21"/>
        <v>2.9083649419463189</v>
      </c>
      <c r="H277" s="359"/>
      <c r="I277" s="329">
        <f>SUM(I280,I281,I282,I283,I284)</f>
        <v>13</v>
      </c>
      <c r="J277" s="329">
        <f>SUM(J280,J281,J282,J283,J284)</f>
        <v>12</v>
      </c>
      <c r="K277" s="329">
        <f>SUM(K280,K281,K282,K283,K284)</f>
        <v>0</v>
      </c>
      <c r="L277" s="329">
        <f>SUM(L280,L281,L282,L283,L284)</f>
        <v>1</v>
      </c>
      <c r="M277" s="330">
        <f>J277/I277</f>
        <v>0.92307692307692313</v>
      </c>
      <c r="N277" s="291" t="s">
        <v>2379</v>
      </c>
      <c r="O277" s="292"/>
    </row>
    <row r="278" spans="1:15" s="205" customFormat="1" ht="14.25" outlineLevel="1" x14ac:dyDescent="0.2">
      <c r="A278" s="340"/>
      <c r="B278" s="341"/>
      <c r="C278" s="185" t="s">
        <v>1507</v>
      </c>
      <c r="D278" s="190">
        <v>268.5</v>
      </c>
      <c r="E278" s="190">
        <v>266.8</v>
      </c>
      <c r="F278" s="190">
        <v>266.8</v>
      </c>
      <c r="G278" s="161">
        <f t="shared" si="21"/>
        <v>0.99366852886405965</v>
      </c>
      <c r="H278" s="359"/>
      <c r="I278" s="329"/>
      <c r="J278" s="329"/>
      <c r="K278" s="329"/>
      <c r="L278" s="329"/>
      <c r="M278" s="330"/>
      <c r="N278" s="293"/>
      <c r="O278" s="294"/>
    </row>
    <row r="279" spans="1:15" s="205" customFormat="1" ht="14.25" outlineLevel="1" x14ac:dyDescent="0.2">
      <c r="A279" s="340"/>
      <c r="B279" s="341"/>
      <c r="C279" s="185" t="s">
        <v>1541</v>
      </c>
      <c r="D279" s="190">
        <v>17000</v>
      </c>
      <c r="E279" s="190">
        <v>49956.3</v>
      </c>
      <c r="F279" s="190">
        <v>49956.3</v>
      </c>
      <c r="G279" s="161">
        <f t="shared" si="21"/>
        <v>2.9386058823529413</v>
      </c>
      <c r="H279" s="359"/>
      <c r="I279" s="329"/>
      <c r="J279" s="329"/>
      <c r="K279" s="329"/>
      <c r="L279" s="329"/>
      <c r="M279" s="330"/>
      <c r="N279" s="295"/>
      <c r="O279" s="296"/>
    </row>
    <row r="280" spans="1:15" s="205" customFormat="1" ht="74.25" customHeight="1" outlineLevel="2" x14ac:dyDescent="0.2">
      <c r="A280" s="237" t="s">
        <v>1185</v>
      </c>
      <c r="B280" s="238" t="s">
        <v>2661</v>
      </c>
      <c r="C280" s="231" t="s">
        <v>1517</v>
      </c>
      <c r="D280" s="232">
        <v>0</v>
      </c>
      <c r="E280" s="232">
        <v>0</v>
      </c>
      <c r="F280" s="232">
        <v>0</v>
      </c>
      <c r="G280" s="162" t="s">
        <v>938</v>
      </c>
      <c r="H280" s="231" t="s">
        <v>2030</v>
      </c>
      <c r="I280" s="240">
        <v>2</v>
      </c>
      <c r="J280" s="240">
        <v>2</v>
      </c>
      <c r="K280" s="240">
        <v>0</v>
      </c>
      <c r="L280" s="240">
        <v>0</v>
      </c>
      <c r="M280" s="246">
        <f t="shared" ref="M280:M285" si="22">J280/I280</f>
        <v>1</v>
      </c>
      <c r="N280" s="151" t="s">
        <v>914</v>
      </c>
      <c r="O280" s="268"/>
    </row>
    <row r="281" spans="1:15" s="205" customFormat="1" ht="101.25" outlineLevel="2" x14ac:dyDescent="0.2">
      <c r="A281" s="237" t="s">
        <v>1186</v>
      </c>
      <c r="B281" s="238" t="s">
        <v>2607</v>
      </c>
      <c r="C281" s="231" t="s">
        <v>1541</v>
      </c>
      <c r="D281" s="232">
        <v>17000</v>
      </c>
      <c r="E281" s="232">
        <v>49956.3</v>
      </c>
      <c r="F281" s="232">
        <v>49956.3</v>
      </c>
      <c r="G281" s="162">
        <f t="shared" si="21"/>
        <v>2.9386058823529413</v>
      </c>
      <c r="H281" s="238" t="s">
        <v>2031</v>
      </c>
      <c r="I281" s="240">
        <v>3</v>
      </c>
      <c r="J281" s="240">
        <v>3</v>
      </c>
      <c r="K281" s="240">
        <v>0</v>
      </c>
      <c r="L281" s="240">
        <v>0</v>
      </c>
      <c r="M281" s="246">
        <f t="shared" si="22"/>
        <v>1</v>
      </c>
      <c r="N281" s="151" t="s">
        <v>2379</v>
      </c>
      <c r="O281" s="268"/>
    </row>
    <row r="282" spans="1:15" s="205" customFormat="1" ht="78.75" outlineLevel="2" x14ac:dyDescent="0.2">
      <c r="A282" s="237" t="s">
        <v>1187</v>
      </c>
      <c r="B282" s="238" t="s">
        <v>2032</v>
      </c>
      <c r="C282" s="231" t="s">
        <v>1507</v>
      </c>
      <c r="D282" s="232">
        <v>44.7</v>
      </c>
      <c r="E282" s="232">
        <v>43</v>
      </c>
      <c r="F282" s="232">
        <v>43</v>
      </c>
      <c r="G282" s="162">
        <f t="shared" si="21"/>
        <v>0.96196868008948544</v>
      </c>
      <c r="H282" s="238" t="s">
        <v>2033</v>
      </c>
      <c r="I282" s="240">
        <v>2</v>
      </c>
      <c r="J282" s="240">
        <v>2</v>
      </c>
      <c r="K282" s="240">
        <v>0</v>
      </c>
      <c r="L282" s="240">
        <v>0</v>
      </c>
      <c r="M282" s="246">
        <f t="shared" si="22"/>
        <v>1</v>
      </c>
      <c r="N282" s="151" t="s">
        <v>914</v>
      </c>
      <c r="O282" s="268"/>
    </row>
    <row r="283" spans="1:15" s="205" customFormat="1" ht="78.75" outlineLevel="2" x14ac:dyDescent="0.2">
      <c r="A283" s="237" t="s">
        <v>1188</v>
      </c>
      <c r="B283" s="238" t="s">
        <v>2034</v>
      </c>
      <c r="C283" s="231" t="s">
        <v>1517</v>
      </c>
      <c r="D283" s="232">
        <v>0</v>
      </c>
      <c r="E283" s="232">
        <v>0</v>
      </c>
      <c r="F283" s="232">
        <v>0</v>
      </c>
      <c r="G283" s="162" t="s">
        <v>938</v>
      </c>
      <c r="H283" s="231" t="s">
        <v>2035</v>
      </c>
      <c r="I283" s="240">
        <v>2</v>
      </c>
      <c r="J283" s="240">
        <v>1</v>
      </c>
      <c r="K283" s="240">
        <v>0</v>
      </c>
      <c r="L283" s="240">
        <v>1</v>
      </c>
      <c r="M283" s="246">
        <f t="shared" si="22"/>
        <v>0.5</v>
      </c>
      <c r="N283" s="151" t="s">
        <v>914</v>
      </c>
      <c r="O283" s="268" t="s">
        <v>2036</v>
      </c>
    </row>
    <row r="284" spans="1:15" s="205" customFormat="1" ht="112.5" outlineLevel="2" x14ac:dyDescent="0.2">
      <c r="A284" s="237" t="s">
        <v>1189</v>
      </c>
      <c r="B284" s="238" t="s">
        <v>2037</v>
      </c>
      <c r="C284" s="231" t="s">
        <v>1507</v>
      </c>
      <c r="D284" s="232">
        <v>223.8</v>
      </c>
      <c r="E284" s="232">
        <v>223.8</v>
      </c>
      <c r="F284" s="232">
        <v>223.8</v>
      </c>
      <c r="G284" s="162">
        <f t="shared" si="21"/>
        <v>1</v>
      </c>
      <c r="H284" s="231" t="s">
        <v>2038</v>
      </c>
      <c r="I284" s="240">
        <v>4</v>
      </c>
      <c r="J284" s="240">
        <v>4</v>
      </c>
      <c r="K284" s="240">
        <v>0</v>
      </c>
      <c r="L284" s="240">
        <v>0</v>
      </c>
      <c r="M284" s="246">
        <f t="shared" si="22"/>
        <v>1</v>
      </c>
      <c r="N284" s="151" t="s">
        <v>914</v>
      </c>
      <c r="O284" s="268"/>
    </row>
    <row r="285" spans="1:15" s="205" customFormat="1" ht="14.25" customHeight="1" outlineLevel="1" x14ac:dyDescent="0.2">
      <c r="A285" s="340" t="s">
        <v>213</v>
      </c>
      <c r="B285" s="359" t="s">
        <v>2519</v>
      </c>
      <c r="C285" s="185" t="s">
        <v>1517</v>
      </c>
      <c r="D285" s="190">
        <v>16380</v>
      </c>
      <c r="E285" s="190">
        <v>3375</v>
      </c>
      <c r="F285" s="190">
        <v>0</v>
      </c>
      <c r="G285" s="201">
        <f t="shared" si="21"/>
        <v>0</v>
      </c>
      <c r="H285" s="341"/>
      <c r="I285" s="329">
        <f>SUM(I289)</f>
        <v>2</v>
      </c>
      <c r="J285" s="329">
        <f>SUM(J289)</f>
        <v>0</v>
      </c>
      <c r="K285" s="329">
        <f>SUM(K289)</f>
        <v>0</v>
      </c>
      <c r="L285" s="329">
        <f>SUM(L289)</f>
        <v>2</v>
      </c>
      <c r="M285" s="330">
        <f t="shared" si="22"/>
        <v>0</v>
      </c>
      <c r="N285" s="291" t="s">
        <v>2380</v>
      </c>
      <c r="O285" s="292"/>
    </row>
    <row r="286" spans="1:15" s="205" customFormat="1" ht="14.25" outlineLevel="1" x14ac:dyDescent="0.2">
      <c r="A286" s="340"/>
      <c r="B286" s="359"/>
      <c r="C286" s="185" t="s">
        <v>1507</v>
      </c>
      <c r="D286" s="190">
        <v>3780</v>
      </c>
      <c r="E286" s="190">
        <v>1012.5</v>
      </c>
      <c r="F286" s="190">
        <v>0</v>
      </c>
      <c r="G286" s="161">
        <f t="shared" si="21"/>
        <v>0</v>
      </c>
      <c r="H286" s="341"/>
      <c r="I286" s="329"/>
      <c r="J286" s="329"/>
      <c r="K286" s="329"/>
      <c r="L286" s="329"/>
      <c r="M286" s="330"/>
      <c r="N286" s="293"/>
      <c r="O286" s="294"/>
    </row>
    <row r="287" spans="1:15" s="205" customFormat="1" ht="14.25" outlineLevel="1" x14ac:dyDescent="0.2">
      <c r="A287" s="340"/>
      <c r="B287" s="359"/>
      <c r="C287" s="185" t="s">
        <v>1896</v>
      </c>
      <c r="D287" s="190">
        <v>8820</v>
      </c>
      <c r="E287" s="190">
        <v>2362.5</v>
      </c>
      <c r="F287" s="190">
        <v>0</v>
      </c>
      <c r="G287" s="161">
        <f t="shared" si="21"/>
        <v>0</v>
      </c>
      <c r="H287" s="341"/>
      <c r="I287" s="329"/>
      <c r="J287" s="329"/>
      <c r="K287" s="329"/>
      <c r="L287" s="329"/>
      <c r="M287" s="330"/>
      <c r="N287" s="293"/>
      <c r="O287" s="294"/>
    </row>
    <row r="288" spans="1:15" s="205" customFormat="1" ht="14.25" outlineLevel="1" x14ac:dyDescent="0.2">
      <c r="A288" s="340"/>
      <c r="B288" s="359"/>
      <c r="C288" s="185" t="s">
        <v>1541</v>
      </c>
      <c r="D288" s="190">
        <v>3780</v>
      </c>
      <c r="E288" s="190">
        <v>0</v>
      </c>
      <c r="F288" s="190">
        <v>0</v>
      </c>
      <c r="G288" s="161">
        <f t="shared" si="21"/>
        <v>0</v>
      </c>
      <c r="H288" s="341"/>
      <c r="I288" s="329"/>
      <c r="J288" s="329"/>
      <c r="K288" s="329"/>
      <c r="L288" s="329"/>
      <c r="M288" s="330"/>
      <c r="N288" s="295"/>
      <c r="O288" s="296"/>
    </row>
    <row r="289" spans="1:15" s="205" customFormat="1" ht="32.25" customHeight="1" outlineLevel="2" x14ac:dyDescent="0.2">
      <c r="A289" s="337" t="s">
        <v>1197</v>
      </c>
      <c r="B289" s="338" t="s">
        <v>2608</v>
      </c>
      <c r="C289" s="231" t="s">
        <v>1517</v>
      </c>
      <c r="D289" s="232">
        <v>16380</v>
      </c>
      <c r="E289" s="232">
        <v>3375</v>
      </c>
      <c r="F289" s="232">
        <v>0</v>
      </c>
      <c r="G289" s="162">
        <f t="shared" si="21"/>
        <v>0</v>
      </c>
      <c r="H289" s="339" t="s">
        <v>2039</v>
      </c>
      <c r="I289" s="326">
        <v>2</v>
      </c>
      <c r="J289" s="326">
        <v>0</v>
      </c>
      <c r="K289" s="326">
        <v>0</v>
      </c>
      <c r="L289" s="326">
        <v>2</v>
      </c>
      <c r="M289" s="327">
        <f>J289/I289</f>
        <v>0</v>
      </c>
      <c r="N289" s="313" t="s">
        <v>2380</v>
      </c>
      <c r="O289" s="299" t="s">
        <v>2040</v>
      </c>
    </row>
    <row r="290" spans="1:15" s="205" customFormat="1" ht="32.25" customHeight="1" outlineLevel="2" x14ac:dyDescent="0.2">
      <c r="A290" s="337"/>
      <c r="B290" s="338"/>
      <c r="C290" s="231" t="s">
        <v>1507</v>
      </c>
      <c r="D290" s="232">
        <v>3780</v>
      </c>
      <c r="E290" s="232">
        <v>1012.5</v>
      </c>
      <c r="F290" s="232">
        <v>0</v>
      </c>
      <c r="G290" s="162">
        <f t="shared" si="21"/>
        <v>0</v>
      </c>
      <c r="H290" s="339"/>
      <c r="I290" s="326"/>
      <c r="J290" s="326"/>
      <c r="K290" s="326"/>
      <c r="L290" s="326"/>
      <c r="M290" s="327"/>
      <c r="N290" s="313"/>
      <c r="O290" s="299"/>
    </row>
    <row r="291" spans="1:15" s="205" customFormat="1" ht="32.25" customHeight="1" outlineLevel="2" x14ac:dyDescent="0.2">
      <c r="A291" s="337"/>
      <c r="B291" s="338"/>
      <c r="C291" s="231" t="s">
        <v>1896</v>
      </c>
      <c r="D291" s="232">
        <v>8820</v>
      </c>
      <c r="E291" s="232">
        <v>2362.5</v>
      </c>
      <c r="F291" s="232">
        <v>0</v>
      </c>
      <c r="G291" s="162">
        <f t="shared" si="21"/>
        <v>0</v>
      </c>
      <c r="H291" s="339"/>
      <c r="I291" s="326"/>
      <c r="J291" s="326"/>
      <c r="K291" s="326"/>
      <c r="L291" s="326"/>
      <c r="M291" s="327"/>
      <c r="N291" s="313"/>
      <c r="O291" s="299"/>
    </row>
    <row r="292" spans="1:15" x14ac:dyDescent="0.2">
      <c r="A292" s="343">
        <v>7</v>
      </c>
      <c r="B292" s="344" t="s">
        <v>2518</v>
      </c>
      <c r="C292" s="186" t="s">
        <v>1517</v>
      </c>
      <c r="D292" s="219">
        <f>SUM(D297,D326,D334,D336)</f>
        <v>2585521.1859999998</v>
      </c>
      <c r="E292" s="219">
        <f>SUM(E297,E326,E334,E336)</f>
        <v>2201959.2460000003</v>
      </c>
      <c r="F292" s="219">
        <f>SUM(F297,F326,F334,F336)</f>
        <v>2135230.3199999998</v>
      </c>
      <c r="G292" s="264">
        <f t="shared" si="21"/>
        <v>0.82584135514409207</v>
      </c>
      <c r="H292" s="369"/>
      <c r="I292" s="331">
        <f>SUM(I297,I326,I334,I336)</f>
        <v>32</v>
      </c>
      <c r="J292" s="331">
        <f>SUM(J297,J326,J334,J336)</f>
        <v>24</v>
      </c>
      <c r="K292" s="331">
        <f>SUM(K297,K326,K334,K336)</f>
        <v>7</v>
      </c>
      <c r="L292" s="331">
        <f>SUM(L297,L326,L334,L336)</f>
        <v>1</v>
      </c>
      <c r="M292" s="328">
        <f>J292/I292</f>
        <v>0.75</v>
      </c>
      <c r="N292" s="314" t="s">
        <v>2609</v>
      </c>
      <c r="O292" s="315"/>
    </row>
    <row r="293" spans="1:15" x14ac:dyDescent="0.2">
      <c r="A293" s="343"/>
      <c r="B293" s="344"/>
      <c r="C293" s="186" t="s">
        <v>1507</v>
      </c>
      <c r="D293" s="191">
        <f>SUM(D298,D327,D334,D336)</f>
        <v>866676.71399999992</v>
      </c>
      <c r="E293" s="191">
        <f t="shared" ref="E293:F293" si="23">SUM(E298,E327,E334,E336)</f>
        <v>853495.74599999993</v>
      </c>
      <c r="F293" s="191">
        <f t="shared" si="23"/>
        <v>794218.75999999989</v>
      </c>
      <c r="G293" s="160">
        <f t="shared" si="21"/>
        <v>0.91639563769334176</v>
      </c>
      <c r="H293" s="369"/>
      <c r="I293" s="331"/>
      <c r="J293" s="331"/>
      <c r="K293" s="331"/>
      <c r="L293" s="331"/>
      <c r="M293" s="328"/>
      <c r="N293" s="316"/>
      <c r="O293" s="317"/>
    </row>
    <row r="294" spans="1:15" x14ac:dyDescent="0.2">
      <c r="A294" s="343"/>
      <c r="B294" s="344"/>
      <c r="C294" s="186" t="s">
        <v>1896</v>
      </c>
      <c r="D294" s="191">
        <f>D299</f>
        <v>397045.57199999999</v>
      </c>
      <c r="E294" s="191">
        <f>E299</f>
        <v>367250.33999999997</v>
      </c>
      <c r="F294" s="191">
        <f>F299</f>
        <v>366804.83999999997</v>
      </c>
      <c r="G294" s="160">
        <f t="shared" si="21"/>
        <v>0.92383561451731788</v>
      </c>
      <c r="H294" s="369"/>
      <c r="I294" s="331"/>
      <c r="J294" s="331"/>
      <c r="K294" s="331"/>
      <c r="L294" s="331"/>
      <c r="M294" s="328"/>
      <c r="N294" s="316"/>
      <c r="O294" s="317"/>
    </row>
    <row r="295" spans="1:15" x14ac:dyDescent="0.2">
      <c r="A295" s="343"/>
      <c r="B295" s="344"/>
      <c r="C295" s="186" t="s">
        <v>1506</v>
      </c>
      <c r="D295" s="191">
        <f>SUM(D300,D328)</f>
        <v>212621.1</v>
      </c>
      <c r="E295" s="191">
        <f>SUM(E300,E328)</f>
        <v>351627.27</v>
      </c>
      <c r="F295" s="191">
        <f>SUM(F300,F328)</f>
        <v>348873.23000000004</v>
      </c>
      <c r="G295" s="160">
        <f t="shared" si="21"/>
        <v>1.6408213013666095</v>
      </c>
      <c r="H295" s="369"/>
      <c r="I295" s="331"/>
      <c r="J295" s="331"/>
      <c r="K295" s="331"/>
      <c r="L295" s="331"/>
      <c r="M295" s="328"/>
      <c r="N295" s="316"/>
      <c r="O295" s="317"/>
    </row>
    <row r="296" spans="1:15" x14ac:dyDescent="0.2">
      <c r="A296" s="343"/>
      <c r="B296" s="344"/>
      <c r="C296" s="186" t="s">
        <v>1541</v>
      </c>
      <c r="D296" s="191">
        <f>D301</f>
        <v>1109177.8</v>
      </c>
      <c r="E296" s="191">
        <f>E301</f>
        <v>629585.89</v>
      </c>
      <c r="F296" s="191">
        <f>F301</f>
        <v>625333.49</v>
      </c>
      <c r="G296" s="160">
        <f t="shared" si="21"/>
        <v>0.56378110885378341</v>
      </c>
      <c r="H296" s="369"/>
      <c r="I296" s="331"/>
      <c r="J296" s="331"/>
      <c r="K296" s="331"/>
      <c r="L296" s="331"/>
      <c r="M296" s="328"/>
      <c r="N296" s="318"/>
      <c r="O296" s="319"/>
    </row>
    <row r="297" spans="1:15" ht="12.75" customHeight="1" outlineLevel="1" x14ac:dyDescent="0.2">
      <c r="A297" s="340" t="s">
        <v>220</v>
      </c>
      <c r="B297" s="341" t="s">
        <v>2517</v>
      </c>
      <c r="C297" s="185" t="s">
        <v>1517</v>
      </c>
      <c r="D297" s="190">
        <v>2047006.7859999998</v>
      </c>
      <c r="E297" s="190">
        <v>1529631.6159999999</v>
      </c>
      <c r="F297" s="190">
        <v>1468064.88</v>
      </c>
      <c r="G297" s="201">
        <f t="shared" si="21"/>
        <v>0.717176362110995</v>
      </c>
      <c r="H297" s="367"/>
      <c r="I297" s="329">
        <f>SUM(I302,I305,I306,I309,I313,I316,I321)</f>
        <v>19</v>
      </c>
      <c r="J297" s="329">
        <f>SUM(J302,J305,J306,J309,J313,J316,J321)</f>
        <v>11</v>
      </c>
      <c r="K297" s="329">
        <f>SUM(K302,K305,K306,K309,K313,K316,K321)</f>
        <v>7</v>
      </c>
      <c r="L297" s="329">
        <f>SUM(L302,L305,L306,L309,L313,L316,L321)</f>
        <v>1</v>
      </c>
      <c r="M297" s="330">
        <f>J297/I297</f>
        <v>0.57894736842105265</v>
      </c>
      <c r="N297" s="291" t="s">
        <v>2383</v>
      </c>
      <c r="O297" s="292"/>
    </row>
    <row r="298" spans="1:15" outlineLevel="1" x14ac:dyDescent="0.2">
      <c r="A298" s="340"/>
      <c r="B298" s="341"/>
      <c r="C298" s="185" t="s">
        <v>1507</v>
      </c>
      <c r="D298" s="190">
        <f>SUM(D303,D305,D307,D310,D314,D317,D322)</f>
        <v>505626.01399999997</v>
      </c>
      <c r="E298" s="190">
        <f t="shared" ref="E298:F298" si="24">SUM(E303,E305,E307,E310,E314,E317,E322)</f>
        <v>496161.02599999995</v>
      </c>
      <c r="F298" s="190">
        <f t="shared" si="24"/>
        <v>440803.08999999997</v>
      </c>
      <c r="G298" s="161">
        <f t="shared" si="21"/>
        <v>0.87179669913106961</v>
      </c>
      <c r="H298" s="367"/>
      <c r="I298" s="329"/>
      <c r="J298" s="329"/>
      <c r="K298" s="329"/>
      <c r="L298" s="329"/>
      <c r="M298" s="330"/>
      <c r="N298" s="293"/>
      <c r="O298" s="294"/>
    </row>
    <row r="299" spans="1:15" outlineLevel="1" x14ac:dyDescent="0.2">
      <c r="A299" s="340"/>
      <c r="B299" s="341"/>
      <c r="C299" s="185" t="s">
        <v>1896</v>
      </c>
      <c r="D299" s="190">
        <v>397045.57199999999</v>
      </c>
      <c r="E299" s="190">
        <v>367250.33999999997</v>
      </c>
      <c r="F299" s="190">
        <v>366804.83999999997</v>
      </c>
      <c r="G299" s="161">
        <f t="shared" si="21"/>
        <v>0.92383561451731788</v>
      </c>
      <c r="H299" s="367"/>
      <c r="I299" s="329"/>
      <c r="J299" s="329"/>
      <c r="K299" s="329"/>
      <c r="L299" s="329"/>
      <c r="M299" s="330"/>
      <c r="N299" s="293"/>
      <c r="O299" s="294"/>
    </row>
    <row r="300" spans="1:15" outlineLevel="1" x14ac:dyDescent="0.2">
      <c r="A300" s="340"/>
      <c r="B300" s="341"/>
      <c r="C300" s="185" t="s">
        <v>1506</v>
      </c>
      <c r="D300" s="190">
        <v>35157.399999999994</v>
      </c>
      <c r="E300" s="190">
        <v>36634.36</v>
      </c>
      <c r="F300" s="190">
        <v>35123.46</v>
      </c>
      <c r="G300" s="161">
        <f t="shared" si="21"/>
        <v>0.99903462713397473</v>
      </c>
      <c r="H300" s="367"/>
      <c r="I300" s="329"/>
      <c r="J300" s="329"/>
      <c r="K300" s="329"/>
      <c r="L300" s="329"/>
      <c r="M300" s="330"/>
      <c r="N300" s="293"/>
      <c r="O300" s="294"/>
    </row>
    <row r="301" spans="1:15" outlineLevel="1" x14ac:dyDescent="0.2">
      <c r="A301" s="340"/>
      <c r="B301" s="341"/>
      <c r="C301" s="185" t="s">
        <v>1541</v>
      </c>
      <c r="D301" s="190">
        <v>1109177.8</v>
      </c>
      <c r="E301" s="190">
        <v>629585.89</v>
      </c>
      <c r="F301" s="190">
        <v>625333.49</v>
      </c>
      <c r="G301" s="161">
        <f t="shared" si="21"/>
        <v>0.56378110885378341</v>
      </c>
      <c r="H301" s="367"/>
      <c r="I301" s="329"/>
      <c r="J301" s="329"/>
      <c r="K301" s="329"/>
      <c r="L301" s="329"/>
      <c r="M301" s="330"/>
      <c r="N301" s="295"/>
      <c r="O301" s="296"/>
    </row>
    <row r="302" spans="1:15" ht="38.25" customHeight="1" outlineLevel="2" x14ac:dyDescent="0.2">
      <c r="A302" s="337" t="s">
        <v>1207</v>
      </c>
      <c r="B302" s="339" t="s">
        <v>2041</v>
      </c>
      <c r="C302" s="231" t="s">
        <v>1517</v>
      </c>
      <c r="D302" s="232">
        <v>49896</v>
      </c>
      <c r="E302" s="232">
        <v>44372.160000000003</v>
      </c>
      <c r="F302" s="232">
        <v>37455.999999999993</v>
      </c>
      <c r="G302" s="162">
        <f t="shared" si="21"/>
        <v>0.75068141734808391</v>
      </c>
      <c r="H302" s="366" t="s">
        <v>2042</v>
      </c>
      <c r="I302" s="326">
        <v>2</v>
      </c>
      <c r="J302" s="326">
        <v>0</v>
      </c>
      <c r="K302" s="326">
        <v>2</v>
      </c>
      <c r="L302" s="326">
        <v>0</v>
      </c>
      <c r="M302" s="327">
        <f>J302/I302</f>
        <v>0</v>
      </c>
      <c r="N302" s="313" t="s">
        <v>1958</v>
      </c>
      <c r="O302" s="299" t="s">
        <v>2716</v>
      </c>
    </row>
    <row r="303" spans="1:15" ht="38.25" customHeight="1" outlineLevel="2" x14ac:dyDescent="0.2">
      <c r="A303" s="337"/>
      <c r="B303" s="339"/>
      <c r="C303" s="231" t="s">
        <v>1507</v>
      </c>
      <c r="D303" s="232">
        <v>47520</v>
      </c>
      <c r="E303" s="232">
        <v>39788.100000000006</v>
      </c>
      <c r="F303" s="232">
        <v>32871.939999999995</v>
      </c>
      <c r="G303" s="162">
        <f t="shared" si="21"/>
        <v>0.69174957912457902</v>
      </c>
      <c r="H303" s="366"/>
      <c r="I303" s="326"/>
      <c r="J303" s="326"/>
      <c r="K303" s="326"/>
      <c r="L303" s="326"/>
      <c r="M303" s="327"/>
      <c r="N303" s="313"/>
      <c r="O303" s="299"/>
    </row>
    <row r="304" spans="1:15" ht="38.25" customHeight="1" outlineLevel="2" x14ac:dyDescent="0.2">
      <c r="A304" s="337"/>
      <c r="B304" s="339"/>
      <c r="C304" s="231" t="s">
        <v>1506</v>
      </c>
      <c r="D304" s="232">
        <v>2376</v>
      </c>
      <c r="E304" s="232">
        <v>4584.0600000000004</v>
      </c>
      <c r="F304" s="232">
        <v>4584.0600000000004</v>
      </c>
      <c r="G304" s="162">
        <f t="shared" si="21"/>
        <v>1.9293181818181819</v>
      </c>
      <c r="H304" s="366"/>
      <c r="I304" s="326"/>
      <c r="J304" s="326"/>
      <c r="K304" s="326"/>
      <c r="L304" s="326"/>
      <c r="M304" s="327"/>
      <c r="N304" s="313"/>
      <c r="O304" s="299"/>
    </row>
    <row r="305" spans="1:15" ht="90" outlineLevel="2" x14ac:dyDescent="0.2">
      <c r="A305" s="237" t="s">
        <v>1209</v>
      </c>
      <c r="B305" s="238" t="s">
        <v>2043</v>
      </c>
      <c r="C305" s="231" t="s">
        <v>1507</v>
      </c>
      <c r="D305" s="235">
        <v>2272.3000000000002</v>
      </c>
      <c r="E305" s="235">
        <v>2270</v>
      </c>
      <c r="F305" s="235">
        <v>2270</v>
      </c>
      <c r="G305" s="162">
        <f t="shared" si="21"/>
        <v>0.99898780970822509</v>
      </c>
      <c r="H305" s="243" t="s">
        <v>2044</v>
      </c>
      <c r="I305" s="240">
        <v>2</v>
      </c>
      <c r="J305" s="240">
        <v>1</v>
      </c>
      <c r="K305" s="240">
        <v>1</v>
      </c>
      <c r="L305" s="240">
        <v>0</v>
      </c>
      <c r="M305" s="246">
        <f>J305/I305</f>
        <v>0.5</v>
      </c>
      <c r="N305" s="151" t="s">
        <v>921</v>
      </c>
      <c r="O305" s="268" t="s">
        <v>2045</v>
      </c>
    </row>
    <row r="306" spans="1:15" ht="67.5" customHeight="1" outlineLevel="2" x14ac:dyDescent="0.2">
      <c r="A306" s="337" t="s">
        <v>1210</v>
      </c>
      <c r="B306" s="338" t="s">
        <v>2046</v>
      </c>
      <c r="C306" s="231" t="s">
        <v>1517</v>
      </c>
      <c r="D306" s="235">
        <v>52680.214</v>
      </c>
      <c r="E306" s="235">
        <v>52182.400000000001</v>
      </c>
      <c r="F306" s="235">
        <v>2800.1</v>
      </c>
      <c r="G306" s="162">
        <f t="shared" si="21"/>
        <v>5.3152783320128502E-2</v>
      </c>
      <c r="H306" s="366" t="s">
        <v>2717</v>
      </c>
      <c r="I306" s="326">
        <v>4</v>
      </c>
      <c r="J306" s="326">
        <v>2</v>
      </c>
      <c r="K306" s="326">
        <v>2</v>
      </c>
      <c r="L306" s="326">
        <v>0</v>
      </c>
      <c r="M306" s="327">
        <f>J306/I306</f>
        <v>0.5</v>
      </c>
      <c r="N306" s="313" t="s">
        <v>1958</v>
      </c>
      <c r="O306" s="299" t="s">
        <v>2718</v>
      </c>
    </row>
    <row r="307" spans="1:15" ht="67.5" customHeight="1" outlineLevel="2" x14ac:dyDescent="0.2">
      <c r="A307" s="337"/>
      <c r="B307" s="338"/>
      <c r="C307" s="231" t="s">
        <v>1507</v>
      </c>
      <c r="D307" s="235">
        <v>51902.413999999997</v>
      </c>
      <c r="E307" s="235">
        <v>51902.400000000001</v>
      </c>
      <c r="F307" s="235">
        <v>2520.1</v>
      </c>
      <c r="G307" s="162">
        <f t="shared" si="21"/>
        <v>4.855458168092143E-2</v>
      </c>
      <c r="H307" s="366"/>
      <c r="I307" s="326"/>
      <c r="J307" s="326"/>
      <c r="K307" s="326"/>
      <c r="L307" s="326"/>
      <c r="M307" s="327"/>
      <c r="N307" s="313"/>
      <c r="O307" s="299"/>
    </row>
    <row r="308" spans="1:15" ht="67.5" customHeight="1" outlineLevel="2" x14ac:dyDescent="0.2">
      <c r="A308" s="337"/>
      <c r="B308" s="338"/>
      <c r="C308" s="231" t="s">
        <v>1506</v>
      </c>
      <c r="D308" s="235">
        <v>777.8</v>
      </c>
      <c r="E308" s="235">
        <v>280</v>
      </c>
      <c r="F308" s="235">
        <v>280</v>
      </c>
      <c r="G308" s="162">
        <f t="shared" si="21"/>
        <v>0.35998971457958345</v>
      </c>
      <c r="H308" s="366"/>
      <c r="I308" s="326"/>
      <c r="J308" s="326"/>
      <c r="K308" s="326"/>
      <c r="L308" s="326"/>
      <c r="M308" s="327"/>
      <c r="N308" s="313"/>
      <c r="O308" s="299"/>
    </row>
    <row r="309" spans="1:15" ht="30.75" customHeight="1" outlineLevel="2" x14ac:dyDescent="0.2">
      <c r="A309" s="337" t="s">
        <v>1211</v>
      </c>
      <c r="B309" s="338" t="s">
        <v>2047</v>
      </c>
      <c r="C309" s="231" t="s">
        <v>1517</v>
      </c>
      <c r="D309" s="232">
        <v>625618.03200000001</v>
      </c>
      <c r="E309" s="232">
        <v>593775.39999999991</v>
      </c>
      <c r="F309" s="232">
        <v>594270.39999999991</v>
      </c>
      <c r="G309" s="162">
        <f t="shared" si="21"/>
        <v>0.94989333683399957</v>
      </c>
      <c r="H309" s="366" t="s">
        <v>2662</v>
      </c>
      <c r="I309" s="326">
        <v>2</v>
      </c>
      <c r="J309" s="326">
        <v>0</v>
      </c>
      <c r="K309" s="326">
        <v>1</v>
      </c>
      <c r="L309" s="326">
        <v>1</v>
      </c>
      <c r="M309" s="327">
        <f>J309/I309</f>
        <v>0</v>
      </c>
      <c r="N309" s="313" t="s">
        <v>1958</v>
      </c>
      <c r="O309" s="299" t="s">
        <v>2048</v>
      </c>
    </row>
    <row r="310" spans="1:15" ht="30.75" customHeight="1" outlineLevel="2" x14ac:dyDescent="0.2">
      <c r="A310" s="337"/>
      <c r="B310" s="338"/>
      <c r="C310" s="231" t="s">
        <v>1507</v>
      </c>
      <c r="D310" s="157">
        <v>245648.8</v>
      </c>
      <c r="E310" s="157">
        <v>245648.8</v>
      </c>
      <c r="F310" s="157">
        <v>246589.3</v>
      </c>
      <c r="G310" s="162">
        <f t="shared" si="21"/>
        <v>1.0038286366552573</v>
      </c>
      <c r="H310" s="366"/>
      <c r="I310" s="326"/>
      <c r="J310" s="326"/>
      <c r="K310" s="326"/>
      <c r="L310" s="326"/>
      <c r="M310" s="327"/>
      <c r="N310" s="313"/>
      <c r="O310" s="299"/>
    </row>
    <row r="311" spans="1:15" ht="30.75" customHeight="1" outlineLevel="2" x14ac:dyDescent="0.2">
      <c r="A311" s="337"/>
      <c r="B311" s="338"/>
      <c r="C311" s="231" t="s">
        <v>1896</v>
      </c>
      <c r="D311" s="157">
        <v>363169.63199999998</v>
      </c>
      <c r="E311" s="157">
        <v>333960.09999999998</v>
      </c>
      <c r="F311" s="157">
        <v>333514.59999999998</v>
      </c>
      <c r="G311" s="162">
        <f t="shared" si="21"/>
        <v>0.91834385535847884</v>
      </c>
      <c r="H311" s="366"/>
      <c r="I311" s="326"/>
      <c r="J311" s="326"/>
      <c r="K311" s="326"/>
      <c r="L311" s="326"/>
      <c r="M311" s="327"/>
      <c r="N311" s="313"/>
      <c r="O311" s="299"/>
    </row>
    <row r="312" spans="1:15" ht="30.75" customHeight="1" outlineLevel="2" x14ac:dyDescent="0.2">
      <c r="A312" s="337"/>
      <c r="B312" s="338"/>
      <c r="C312" s="231" t="s">
        <v>1506</v>
      </c>
      <c r="D312" s="157">
        <v>16799.599999999999</v>
      </c>
      <c r="E312" s="157">
        <v>14166.5</v>
      </c>
      <c r="F312" s="157">
        <v>14166.5</v>
      </c>
      <c r="G312" s="162">
        <f t="shared" si="21"/>
        <v>0.84326412533631756</v>
      </c>
      <c r="H312" s="366"/>
      <c r="I312" s="326"/>
      <c r="J312" s="326"/>
      <c r="K312" s="326"/>
      <c r="L312" s="326"/>
      <c r="M312" s="327"/>
      <c r="N312" s="313"/>
      <c r="O312" s="299"/>
    </row>
    <row r="313" spans="1:15" ht="33" customHeight="1" outlineLevel="2" x14ac:dyDescent="0.2">
      <c r="A313" s="337" t="s">
        <v>1212</v>
      </c>
      <c r="B313" s="339" t="s">
        <v>2049</v>
      </c>
      <c r="C313" s="231" t="s">
        <v>1517</v>
      </c>
      <c r="D313" s="232">
        <v>16701.3</v>
      </c>
      <c r="E313" s="232">
        <v>16115.476000000001</v>
      </c>
      <c r="F313" s="232">
        <v>16115.5</v>
      </c>
      <c r="G313" s="162">
        <f t="shared" si="21"/>
        <v>0.9649248860867119</v>
      </c>
      <c r="H313" s="366" t="s">
        <v>2050</v>
      </c>
      <c r="I313" s="326">
        <v>4</v>
      </c>
      <c r="J313" s="326">
        <v>4</v>
      </c>
      <c r="K313" s="326">
        <v>0</v>
      </c>
      <c r="L313" s="326">
        <v>0</v>
      </c>
      <c r="M313" s="327">
        <f>J313/I313</f>
        <v>1</v>
      </c>
      <c r="N313" s="313" t="s">
        <v>1958</v>
      </c>
      <c r="O313" s="346"/>
    </row>
    <row r="314" spans="1:15" ht="33" customHeight="1" outlineLevel="2" x14ac:dyDescent="0.2">
      <c r="A314" s="337"/>
      <c r="B314" s="339"/>
      <c r="C314" s="231" t="s">
        <v>1507</v>
      </c>
      <c r="D314" s="157">
        <v>137.5</v>
      </c>
      <c r="E314" s="157">
        <v>137.376</v>
      </c>
      <c r="F314" s="157">
        <v>137.4</v>
      </c>
      <c r="G314" s="162">
        <f t="shared" si="21"/>
        <v>0.99927272727272731</v>
      </c>
      <c r="H314" s="366"/>
      <c r="I314" s="326"/>
      <c r="J314" s="326"/>
      <c r="K314" s="326"/>
      <c r="L314" s="326"/>
      <c r="M314" s="327"/>
      <c r="N314" s="313"/>
      <c r="O314" s="346"/>
    </row>
    <row r="315" spans="1:15" ht="33" customHeight="1" outlineLevel="2" x14ac:dyDescent="0.2">
      <c r="A315" s="337"/>
      <c r="B315" s="339"/>
      <c r="C315" s="231" t="s">
        <v>1896</v>
      </c>
      <c r="D315" s="157">
        <v>16563.8</v>
      </c>
      <c r="E315" s="157">
        <v>15978.1</v>
      </c>
      <c r="F315" s="157">
        <v>15978.1</v>
      </c>
      <c r="G315" s="162">
        <f t="shared" si="21"/>
        <v>0.96463975657759704</v>
      </c>
      <c r="H315" s="366"/>
      <c r="I315" s="326"/>
      <c r="J315" s="326"/>
      <c r="K315" s="326"/>
      <c r="L315" s="326"/>
      <c r="M315" s="327"/>
      <c r="N315" s="313"/>
      <c r="O315" s="346"/>
    </row>
    <row r="316" spans="1:15" ht="15.75" customHeight="1" outlineLevel="2" x14ac:dyDescent="0.2">
      <c r="A316" s="337" t="s">
        <v>1213</v>
      </c>
      <c r="B316" s="339" t="s">
        <v>2051</v>
      </c>
      <c r="C316" s="231" t="s">
        <v>1517</v>
      </c>
      <c r="D316" s="232">
        <v>186058.64</v>
      </c>
      <c r="E316" s="232">
        <v>194326.47999999998</v>
      </c>
      <c r="F316" s="232">
        <v>194326.47999999998</v>
      </c>
      <c r="G316" s="162">
        <f t="shared" si="21"/>
        <v>1.0444367431687127</v>
      </c>
      <c r="H316" s="366" t="s">
        <v>2052</v>
      </c>
      <c r="I316" s="326">
        <v>2</v>
      </c>
      <c r="J316" s="326">
        <v>2</v>
      </c>
      <c r="K316" s="326">
        <v>0</v>
      </c>
      <c r="L316" s="326">
        <v>0</v>
      </c>
      <c r="M316" s="327">
        <f>J316/I316</f>
        <v>1</v>
      </c>
      <c r="N316" s="313" t="s">
        <v>1958</v>
      </c>
      <c r="O316" s="346"/>
    </row>
    <row r="317" spans="1:15" ht="15.75" customHeight="1" outlineLevel="2" x14ac:dyDescent="0.2">
      <c r="A317" s="337"/>
      <c r="B317" s="339"/>
      <c r="C317" s="231" t="s">
        <v>1507</v>
      </c>
      <c r="D317" s="157">
        <v>38503</v>
      </c>
      <c r="E317" s="157">
        <v>37690.949999999997</v>
      </c>
      <c r="F317" s="157">
        <v>37690.949999999997</v>
      </c>
      <c r="G317" s="162">
        <f t="shared" si="21"/>
        <v>0.9789094356283925</v>
      </c>
      <c r="H317" s="366"/>
      <c r="I317" s="326"/>
      <c r="J317" s="326"/>
      <c r="K317" s="326"/>
      <c r="L317" s="326"/>
      <c r="M317" s="327"/>
      <c r="N317" s="313"/>
      <c r="O317" s="346"/>
    </row>
    <row r="318" spans="1:15" ht="15.75" customHeight="1" outlineLevel="2" x14ac:dyDescent="0.2">
      <c r="A318" s="337"/>
      <c r="B318" s="339"/>
      <c r="C318" s="231" t="s">
        <v>1896</v>
      </c>
      <c r="D318" s="157">
        <v>17312.14</v>
      </c>
      <c r="E318" s="157">
        <v>17312.14</v>
      </c>
      <c r="F318" s="157">
        <v>17312.14</v>
      </c>
      <c r="G318" s="162">
        <f t="shared" si="21"/>
        <v>1</v>
      </c>
      <c r="H318" s="366"/>
      <c r="I318" s="326"/>
      <c r="J318" s="326"/>
      <c r="K318" s="326"/>
      <c r="L318" s="326"/>
      <c r="M318" s="327"/>
      <c r="N318" s="313"/>
      <c r="O318" s="346"/>
    </row>
    <row r="319" spans="1:15" ht="15.75" customHeight="1" outlineLevel="2" x14ac:dyDescent="0.2">
      <c r="A319" s="337"/>
      <c r="B319" s="339"/>
      <c r="C319" s="231" t="s">
        <v>1506</v>
      </c>
      <c r="D319" s="157">
        <v>12243.5</v>
      </c>
      <c r="E319" s="157">
        <v>12934.4</v>
      </c>
      <c r="F319" s="157">
        <v>12934.4</v>
      </c>
      <c r="G319" s="162">
        <f t="shared" si="21"/>
        <v>1.056429942418426</v>
      </c>
      <c r="H319" s="366"/>
      <c r="I319" s="326"/>
      <c r="J319" s="326"/>
      <c r="K319" s="326"/>
      <c r="L319" s="326"/>
      <c r="M319" s="327"/>
      <c r="N319" s="313"/>
      <c r="O319" s="346"/>
    </row>
    <row r="320" spans="1:15" ht="15.75" customHeight="1" outlineLevel="2" x14ac:dyDescent="0.2">
      <c r="A320" s="337"/>
      <c r="B320" s="339"/>
      <c r="C320" s="234" t="s">
        <v>1541</v>
      </c>
      <c r="D320" s="235">
        <v>118000</v>
      </c>
      <c r="E320" s="235">
        <v>126388.99</v>
      </c>
      <c r="F320" s="235">
        <v>126388.99</v>
      </c>
      <c r="G320" s="162">
        <f t="shared" si="21"/>
        <v>1.0710931355932203</v>
      </c>
      <c r="H320" s="366"/>
      <c r="I320" s="326"/>
      <c r="J320" s="326"/>
      <c r="K320" s="326"/>
      <c r="L320" s="326"/>
      <c r="M320" s="327"/>
      <c r="N320" s="313"/>
      <c r="O320" s="346"/>
    </row>
    <row r="321" spans="1:15" ht="29.25" customHeight="1" outlineLevel="2" x14ac:dyDescent="0.2">
      <c r="A321" s="337" t="s">
        <v>1215</v>
      </c>
      <c r="B321" s="339" t="s">
        <v>2053</v>
      </c>
      <c r="C321" s="231" t="s">
        <v>1517</v>
      </c>
      <c r="D321" s="232">
        <v>1113780.3</v>
      </c>
      <c r="E321" s="232">
        <v>626589.69999999995</v>
      </c>
      <c r="F321" s="232">
        <v>620826.4</v>
      </c>
      <c r="G321" s="162">
        <f t="shared" si="21"/>
        <v>0.5574047233552254</v>
      </c>
      <c r="H321" s="366" t="s">
        <v>2054</v>
      </c>
      <c r="I321" s="326">
        <v>3</v>
      </c>
      <c r="J321" s="326">
        <v>2</v>
      </c>
      <c r="K321" s="326">
        <v>1</v>
      </c>
      <c r="L321" s="326">
        <v>0</v>
      </c>
      <c r="M321" s="327">
        <f>J321/I321</f>
        <v>0.66666666666666663</v>
      </c>
      <c r="N321" s="313" t="s">
        <v>2055</v>
      </c>
      <c r="O321" s="368" t="s">
        <v>2669</v>
      </c>
    </row>
    <row r="322" spans="1:15" ht="29.25" customHeight="1" outlineLevel="2" x14ac:dyDescent="0.2">
      <c r="A322" s="337"/>
      <c r="B322" s="339"/>
      <c r="C322" s="231" t="s">
        <v>1507</v>
      </c>
      <c r="D322" s="157">
        <v>119642</v>
      </c>
      <c r="E322" s="157">
        <v>118723.4</v>
      </c>
      <c r="F322" s="157">
        <v>118723.4</v>
      </c>
      <c r="G322" s="162">
        <f t="shared" si="21"/>
        <v>0.99232209424783935</v>
      </c>
      <c r="H322" s="366"/>
      <c r="I322" s="326"/>
      <c r="J322" s="326"/>
      <c r="K322" s="326"/>
      <c r="L322" s="326"/>
      <c r="M322" s="327"/>
      <c r="N322" s="313"/>
      <c r="O322" s="368"/>
    </row>
    <row r="323" spans="1:15" ht="29.25" customHeight="1" outlineLevel="2" x14ac:dyDescent="0.2">
      <c r="A323" s="337"/>
      <c r="B323" s="339"/>
      <c r="C323" s="231" t="s">
        <v>1896</v>
      </c>
      <c r="D323" s="157">
        <v>0</v>
      </c>
      <c r="E323" s="157">
        <v>0</v>
      </c>
      <c r="F323" s="157">
        <v>0</v>
      </c>
      <c r="G323" s="162" t="s">
        <v>938</v>
      </c>
      <c r="H323" s="366"/>
      <c r="I323" s="326"/>
      <c r="J323" s="326"/>
      <c r="K323" s="326"/>
      <c r="L323" s="326"/>
      <c r="M323" s="327"/>
      <c r="N323" s="313"/>
      <c r="O323" s="368"/>
    </row>
    <row r="324" spans="1:15" ht="29.25" customHeight="1" outlineLevel="2" x14ac:dyDescent="0.2">
      <c r="A324" s="337"/>
      <c r="B324" s="339"/>
      <c r="C324" s="231" t="s">
        <v>1506</v>
      </c>
      <c r="D324" s="157">
        <v>2960.5</v>
      </c>
      <c r="E324" s="157">
        <v>4669.3999999999996</v>
      </c>
      <c r="F324" s="157">
        <v>3158.5</v>
      </c>
      <c r="G324" s="162">
        <f t="shared" si="21"/>
        <v>1.0668805944941733</v>
      </c>
      <c r="H324" s="366"/>
      <c r="I324" s="326"/>
      <c r="J324" s="326"/>
      <c r="K324" s="326"/>
      <c r="L324" s="326"/>
      <c r="M324" s="327"/>
      <c r="N324" s="313"/>
      <c r="O324" s="368"/>
    </row>
    <row r="325" spans="1:15" ht="29.25" customHeight="1" outlineLevel="2" x14ac:dyDescent="0.2">
      <c r="A325" s="337"/>
      <c r="B325" s="339"/>
      <c r="C325" s="231" t="s">
        <v>1541</v>
      </c>
      <c r="D325" s="157">
        <v>991177.8</v>
      </c>
      <c r="E325" s="157">
        <v>503196.9</v>
      </c>
      <c r="F325" s="157">
        <v>498944.5</v>
      </c>
      <c r="G325" s="162">
        <f t="shared" si="21"/>
        <v>0.50338546726934363</v>
      </c>
      <c r="H325" s="366"/>
      <c r="I325" s="326"/>
      <c r="J325" s="326"/>
      <c r="K325" s="326"/>
      <c r="L325" s="326"/>
      <c r="M325" s="327"/>
      <c r="N325" s="313"/>
      <c r="O325" s="368"/>
    </row>
    <row r="326" spans="1:15" ht="15.75" customHeight="1" outlineLevel="1" x14ac:dyDescent="0.2">
      <c r="A326" s="340" t="s">
        <v>236</v>
      </c>
      <c r="B326" s="341" t="s">
        <v>2516</v>
      </c>
      <c r="C326" s="185" t="s">
        <v>1517</v>
      </c>
      <c r="D326" s="190">
        <v>411554.9</v>
      </c>
      <c r="E326" s="190">
        <v>547977.53</v>
      </c>
      <c r="F326" s="190">
        <v>542815.34000000008</v>
      </c>
      <c r="G326" s="201">
        <f t="shared" si="21"/>
        <v>1.3189378622390355</v>
      </c>
      <c r="H326" s="367"/>
      <c r="I326" s="329">
        <f>SUM(I329,I330,I331)</f>
        <v>6</v>
      </c>
      <c r="J326" s="329">
        <f>SUM(J329,J330,J331)</f>
        <v>6</v>
      </c>
      <c r="K326" s="329">
        <f>SUM(K329,K330,K331)</f>
        <v>0</v>
      </c>
      <c r="L326" s="329">
        <f>SUM(L329,L330,L331)</f>
        <v>0</v>
      </c>
      <c r="M326" s="330">
        <f>J326/I326</f>
        <v>1</v>
      </c>
      <c r="N326" s="291" t="s">
        <v>2381</v>
      </c>
      <c r="O326" s="292"/>
    </row>
    <row r="327" spans="1:15" ht="15.75" customHeight="1" outlineLevel="1" x14ac:dyDescent="0.2">
      <c r="A327" s="340"/>
      <c r="B327" s="341"/>
      <c r="C327" s="185" t="s">
        <v>1507</v>
      </c>
      <c r="D327" s="158">
        <v>234091.2</v>
      </c>
      <c r="E327" s="158">
        <v>232984.62</v>
      </c>
      <c r="F327" s="158">
        <v>229065.57</v>
      </c>
      <c r="G327" s="161">
        <f t="shared" ref="G327:G390" si="25">F327/D327</f>
        <v>0.97853131599991794</v>
      </c>
      <c r="H327" s="367"/>
      <c r="I327" s="329"/>
      <c r="J327" s="329"/>
      <c r="K327" s="329"/>
      <c r="L327" s="329"/>
      <c r="M327" s="330"/>
      <c r="N327" s="293"/>
      <c r="O327" s="294"/>
    </row>
    <row r="328" spans="1:15" ht="15.75" customHeight="1" outlineLevel="1" x14ac:dyDescent="0.2">
      <c r="A328" s="340"/>
      <c r="B328" s="341"/>
      <c r="C328" s="185" t="s">
        <v>1506</v>
      </c>
      <c r="D328" s="158">
        <v>177463.7</v>
      </c>
      <c r="E328" s="158">
        <v>314992.91000000003</v>
      </c>
      <c r="F328" s="158">
        <v>313749.77</v>
      </c>
      <c r="G328" s="161">
        <f t="shared" si="25"/>
        <v>1.767965899505082</v>
      </c>
      <c r="H328" s="367"/>
      <c r="I328" s="329"/>
      <c r="J328" s="329"/>
      <c r="K328" s="329"/>
      <c r="L328" s="329"/>
      <c r="M328" s="330"/>
      <c r="N328" s="295"/>
      <c r="O328" s="296"/>
    </row>
    <row r="329" spans="1:15" ht="135" outlineLevel="2" x14ac:dyDescent="0.2">
      <c r="A329" s="237" t="s">
        <v>1218</v>
      </c>
      <c r="B329" s="231" t="s">
        <v>2056</v>
      </c>
      <c r="C329" s="231" t="s">
        <v>1506</v>
      </c>
      <c r="D329" s="232">
        <v>79496.100000000006</v>
      </c>
      <c r="E329" s="232">
        <v>217936</v>
      </c>
      <c r="F329" s="232">
        <v>217936</v>
      </c>
      <c r="G329" s="162">
        <f t="shared" si="25"/>
        <v>2.7414678204339582</v>
      </c>
      <c r="H329" s="243" t="s">
        <v>2610</v>
      </c>
      <c r="I329" s="240">
        <v>2</v>
      </c>
      <c r="J329" s="240">
        <v>2</v>
      </c>
      <c r="K329" s="240">
        <v>0</v>
      </c>
      <c r="L329" s="240">
        <v>0</v>
      </c>
      <c r="M329" s="246">
        <f>J329/I329</f>
        <v>1</v>
      </c>
      <c r="N329" s="151" t="s">
        <v>2382</v>
      </c>
      <c r="O329" s="268" t="s">
        <v>2057</v>
      </c>
    </row>
    <row r="330" spans="1:15" ht="45" outlineLevel="2" x14ac:dyDescent="0.2">
      <c r="A330" s="237" t="s">
        <v>1219</v>
      </c>
      <c r="B330" s="231" t="s">
        <v>2058</v>
      </c>
      <c r="C330" s="231" t="s">
        <v>1507</v>
      </c>
      <c r="D330" s="157">
        <v>5500</v>
      </c>
      <c r="E330" s="157">
        <v>5500</v>
      </c>
      <c r="F330" s="157">
        <v>5500</v>
      </c>
      <c r="G330" s="162">
        <f t="shared" si="25"/>
        <v>1</v>
      </c>
      <c r="H330" s="243" t="s">
        <v>2059</v>
      </c>
      <c r="I330" s="240">
        <v>1</v>
      </c>
      <c r="J330" s="240">
        <v>1</v>
      </c>
      <c r="K330" s="240">
        <v>0</v>
      </c>
      <c r="L330" s="240">
        <v>0</v>
      </c>
      <c r="M330" s="246">
        <f>J330/I330</f>
        <v>1</v>
      </c>
      <c r="N330" s="151" t="s">
        <v>921</v>
      </c>
      <c r="O330" s="268"/>
    </row>
    <row r="331" spans="1:15" ht="38.25" customHeight="1" outlineLevel="2" x14ac:dyDescent="0.2">
      <c r="A331" s="337" t="s">
        <v>2515</v>
      </c>
      <c r="B331" s="339" t="s">
        <v>2611</v>
      </c>
      <c r="C331" s="231" t="s">
        <v>1517</v>
      </c>
      <c r="D331" s="157">
        <v>326558.80000000005</v>
      </c>
      <c r="E331" s="157">
        <v>324541.53000000003</v>
      </c>
      <c r="F331" s="157">
        <v>319379.34000000003</v>
      </c>
      <c r="G331" s="162">
        <f t="shared" si="25"/>
        <v>0.97801480162224985</v>
      </c>
      <c r="H331" s="366" t="s">
        <v>2719</v>
      </c>
      <c r="I331" s="326">
        <v>3</v>
      </c>
      <c r="J331" s="326">
        <v>3</v>
      </c>
      <c r="K331" s="326">
        <v>0</v>
      </c>
      <c r="L331" s="326">
        <v>0</v>
      </c>
      <c r="M331" s="327">
        <f>J331/I331</f>
        <v>1</v>
      </c>
      <c r="N331" s="313" t="s">
        <v>2060</v>
      </c>
      <c r="O331" s="299"/>
    </row>
    <row r="332" spans="1:15" ht="38.25" customHeight="1" outlineLevel="2" x14ac:dyDescent="0.2">
      <c r="A332" s="337"/>
      <c r="B332" s="339"/>
      <c r="C332" s="231" t="s">
        <v>1507</v>
      </c>
      <c r="D332" s="157">
        <v>228591.2</v>
      </c>
      <c r="E332" s="157">
        <v>227484.62</v>
      </c>
      <c r="F332" s="157">
        <v>223565.57</v>
      </c>
      <c r="G332" s="162">
        <f t="shared" si="25"/>
        <v>0.97801477047235408</v>
      </c>
      <c r="H332" s="366"/>
      <c r="I332" s="326"/>
      <c r="J332" s="326"/>
      <c r="K332" s="326"/>
      <c r="L332" s="326"/>
      <c r="M332" s="327"/>
      <c r="N332" s="313"/>
      <c r="O332" s="299"/>
    </row>
    <row r="333" spans="1:15" ht="38.25" customHeight="1" outlineLevel="2" x14ac:dyDescent="0.2">
      <c r="A333" s="337"/>
      <c r="B333" s="339"/>
      <c r="C333" s="231" t="s">
        <v>1506</v>
      </c>
      <c r="D333" s="157">
        <v>97967.6</v>
      </c>
      <c r="E333" s="157">
        <v>97056.91</v>
      </c>
      <c r="F333" s="157">
        <v>95813.77</v>
      </c>
      <c r="G333" s="162">
        <f t="shared" si="25"/>
        <v>0.97801487430538259</v>
      </c>
      <c r="H333" s="366"/>
      <c r="I333" s="326"/>
      <c r="J333" s="326"/>
      <c r="K333" s="326"/>
      <c r="L333" s="326"/>
      <c r="M333" s="327"/>
      <c r="N333" s="313"/>
      <c r="O333" s="299"/>
    </row>
    <row r="334" spans="1:15" ht="123.75" outlineLevel="1" x14ac:dyDescent="0.2">
      <c r="A334" s="212" t="s">
        <v>1813</v>
      </c>
      <c r="B334" s="185" t="s">
        <v>2514</v>
      </c>
      <c r="C334" s="185" t="s">
        <v>1507</v>
      </c>
      <c r="D334" s="190">
        <v>82102.100000000006</v>
      </c>
      <c r="E334" s="190">
        <v>79969.899999999994</v>
      </c>
      <c r="F334" s="190">
        <v>79969.899999999994</v>
      </c>
      <c r="G334" s="201">
        <f t="shared" si="25"/>
        <v>0.9740298969210287</v>
      </c>
      <c r="H334" s="196"/>
      <c r="I334" s="257">
        <f>SUM(I335)</f>
        <v>3</v>
      </c>
      <c r="J334" s="257">
        <f>SUM(J335)</f>
        <v>3</v>
      </c>
      <c r="K334" s="257">
        <f>SUM(K335)</f>
        <v>0</v>
      </c>
      <c r="L334" s="257">
        <f>SUM(L335)</f>
        <v>0</v>
      </c>
      <c r="M334" s="247">
        <f t="shared" ref="M334:M339" si="26">J334/I334</f>
        <v>1</v>
      </c>
      <c r="N334" s="297" t="s">
        <v>921</v>
      </c>
      <c r="O334" s="298"/>
    </row>
    <row r="335" spans="1:15" ht="67.5" outlineLevel="2" x14ac:dyDescent="0.2">
      <c r="A335" s="237" t="s">
        <v>2513</v>
      </c>
      <c r="B335" s="231" t="s">
        <v>2512</v>
      </c>
      <c r="C335" s="231" t="s">
        <v>1507</v>
      </c>
      <c r="D335" s="232">
        <v>82102.100000000006</v>
      </c>
      <c r="E335" s="232">
        <v>79969.899999999994</v>
      </c>
      <c r="F335" s="232">
        <v>79969.899999999994</v>
      </c>
      <c r="G335" s="162">
        <f t="shared" si="25"/>
        <v>0.9740298969210287</v>
      </c>
      <c r="H335" s="243" t="s">
        <v>2061</v>
      </c>
      <c r="I335" s="240">
        <v>3</v>
      </c>
      <c r="J335" s="240">
        <v>3</v>
      </c>
      <c r="K335" s="240">
        <v>0</v>
      </c>
      <c r="L335" s="240">
        <v>0</v>
      </c>
      <c r="M335" s="246">
        <f t="shared" si="26"/>
        <v>1</v>
      </c>
      <c r="N335" s="151" t="s">
        <v>921</v>
      </c>
      <c r="O335" s="269"/>
    </row>
    <row r="336" spans="1:15" ht="45" outlineLevel="1" x14ac:dyDescent="0.2">
      <c r="A336" s="212" t="s">
        <v>241</v>
      </c>
      <c r="B336" s="185" t="s">
        <v>2612</v>
      </c>
      <c r="C336" s="185" t="s">
        <v>1507</v>
      </c>
      <c r="D336" s="204">
        <v>44857.4</v>
      </c>
      <c r="E336" s="204">
        <v>44380.2</v>
      </c>
      <c r="F336" s="204">
        <v>44380.2</v>
      </c>
      <c r="G336" s="201">
        <f t="shared" si="25"/>
        <v>0.98936184442254782</v>
      </c>
      <c r="H336" s="184"/>
      <c r="I336" s="257">
        <f>SUM(I337,I338)</f>
        <v>4</v>
      </c>
      <c r="J336" s="257">
        <f>SUM(J337,J338)</f>
        <v>4</v>
      </c>
      <c r="K336" s="257">
        <f>SUM(K337,K338)</f>
        <v>0</v>
      </c>
      <c r="L336" s="257">
        <f>SUM(L337,L338)</f>
        <v>0</v>
      </c>
      <c r="M336" s="247">
        <f t="shared" si="26"/>
        <v>1</v>
      </c>
      <c r="N336" s="297" t="s">
        <v>907</v>
      </c>
      <c r="O336" s="298"/>
    </row>
    <row r="337" spans="1:15" ht="157.5" outlineLevel="2" x14ac:dyDescent="0.2">
      <c r="A337" s="237" t="s">
        <v>1220</v>
      </c>
      <c r="B337" s="231" t="s">
        <v>2062</v>
      </c>
      <c r="C337" s="231" t="s">
        <v>1507</v>
      </c>
      <c r="D337" s="232">
        <v>44857.4</v>
      </c>
      <c r="E337" s="232">
        <v>44380.2</v>
      </c>
      <c r="F337" s="232">
        <v>44380.2</v>
      </c>
      <c r="G337" s="162">
        <f t="shared" si="25"/>
        <v>0.98936184442254782</v>
      </c>
      <c r="H337" s="233" t="s">
        <v>2063</v>
      </c>
      <c r="I337" s="240">
        <v>2</v>
      </c>
      <c r="J337" s="240">
        <v>2</v>
      </c>
      <c r="K337" s="240">
        <v>0</v>
      </c>
      <c r="L337" s="240">
        <v>0</v>
      </c>
      <c r="M337" s="246">
        <f t="shared" si="26"/>
        <v>1</v>
      </c>
      <c r="N337" s="151" t="s">
        <v>907</v>
      </c>
      <c r="O337" s="268"/>
    </row>
    <row r="338" spans="1:15" ht="101.25" outlineLevel="2" x14ac:dyDescent="0.2">
      <c r="A338" s="237" t="s">
        <v>1221</v>
      </c>
      <c r="B338" s="231" t="s">
        <v>2064</v>
      </c>
      <c r="C338" s="231" t="s">
        <v>1507</v>
      </c>
      <c r="D338" s="157">
        <v>0</v>
      </c>
      <c r="E338" s="232">
        <v>0</v>
      </c>
      <c r="F338" s="232">
        <v>0</v>
      </c>
      <c r="G338" s="162" t="s">
        <v>938</v>
      </c>
      <c r="H338" s="243" t="s">
        <v>2065</v>
      </c>
      <c r="I338" s="240">
        <v>2</v>
      </c>
      <c r="J338" s="240">
        <v>2</v>
      </c>
      <c r="K338" s="240">
        <v>0</v>
      </c>
      <c r="L338" s="240">
        <v>0</v>
      </c>
      <c r="M338" s="246">
        <f t="shared" si="26"/>
        <v>1</v>
      </c>
      <c r="N338" s="151" t="s">
        <v>907</v>
      </c>
      <c r="O338" s="268"/>
    </row>
    <row r="339" spans="1:15" x14ac:dyDescent="0.2">
      <c r="A339" s="343">
        <v>8</v>
      </c>
      <c r="B339" s="344" t="s">
        <v>2066</v>
      </c>
      <c r="C339" s="186" t="s">
        <v>1517</v>
      </c>
      <c r="D339" s="219">
        <f>SUM(D343,D352,D359)</f>
        <v>3813312.8900000006</v>
      </c>
      <c r="E339" s="219">
        <f>SUM(E343,E352,E359)</f>
        <v>3626020.83</v>
      </c>
      <c r="F339" s="219">
        <f>SUM(F343,F352,F359)</f>
        <v>3626020.83</v>
      </c>
      <c r="G339" s="264">
        <f t="shared" si="25"/>
        <v>0.95088468599281384</v>
      </c>
      <c r="H339" s="365"/>
      <c r="I339" s="331">
        <f>SUM(I343,I352,I359)</f>
        <v>14</v>
      </c>
      <c r="J339" s="331">
        <f>SUM(J343,J352,J359)</f>
        <v>13</v>
      </c>
      <c r="K339" s="331">
        <f>SUM(K343,K352,K359)</f>
        <v>1</v>
      </c>
      <c r="L339" s="331">
        <f>SUM(L343,L352,L359)</f>
        <v>0</v>
      </c>
      <c r="M339" s="328">
        <f t="shared" si="26"/>
        <v>0.9285714285714286</v>
      </c>
      <c r="N339" s="320" t="s">
        <v>2613</v>
      </c>
      <c r="O339" s="321"/>
    </row>
    <row r="340" spans="1:15" x14ac:dyDescent="0.2">
      <c r="A340" s="343"/>
      <c r="B340" s="344"/>
      <c r="C340" s="186" t="s">
        <v>1507</v>
      </c>
      <c r="D340" s="191">
        <f>SUM(D344,D353,D359)</f>
        <v>3350738.8400000003</v>
      </c>
      <c r="E340" s="191">
        <f t="shared" ref="E340:F340" si="27">SUM(E344,E353,E359)</f>
        <v>3327552.3300000005</v>
      </c>
      <c r="F340" s="191">
        <f t="shared" si="27"/>
        <v>3327552.3300000005</v>
      </c>
      <c r="G340" s="160">
        <f t="shared" si="25"/>
        <v>0.99308017989250397</v>
      </c>
      <c r="H340" s="365"/>
      <c r="I340" s="331"/>
      <c r="J340" s="331"/>
      <c r="K340" s="331"/>
      <c r="L340" s="331"/>
      <c r="M340" s="328"/>
      <c r="N340" s="322"/>
      <c r="O340" s="323"/>
    </row>
    <row r="341" spans="1:15" x14ac:dyDescent="0.2">
      <c r="A341" s="343"/>
      <c r="B341" s="344"/>
      <c r="C341" s="186" t="s">
        <v>1506</v>
      </c>
      <c r="D341" s="191">
        <f>SUM(D345,D354,)</f>
        <v>7719.85</v>
      </c>
      <c r="E341" s="191">
        <f>SUM(E345,E354,)</f>
        <v>14086.4</v>
      </c>
      <c r="F341" s="191">
        <f>SUM(F345,F354,)</f>
        <v>14086.4</v>
      </c>
      <c r="G341" s="160">
        <f t="shared" si="25"/>
        <v>1.8246986664248657</v>
      </c>
      <c r="H341" s="365"/>
      <c r="I341" s="331"/>
      <c r="J341" s="331"/>
      <c r="K341" s="331"/>
      <c r="L341" s="331"/>
      <c r="M341" s="328"/>
      <c r="N341" s="322"/>
      <c r="O341" s="323"/>
    </row>
    <row r="342" spans="1:15" x14ac:dyDescent="0.2">
      <c r="A342" s="343"/>
      <c r="B342" s="344"/>
      <c r="C342" s="186" t="s">
        <v>1541</v>
      </c>
      <c r="D342" s="191">
        <f>SUM(D346)</f>
        <v>454854.2</v>
      </c>
      <c r="E342" s="191">
        <f>SUM(E346)</f>
        <v>284382.09999999998</v>
      </c>
      <c r="F342" s="191">
        <f>SUM(F346)</f>
        <v>284382.09999999998</v>
      </c>
      <c r="G342" s="160">
        <f t="shared" si="25"/>
        <v>0.62521594831926353</v>
      </c>
      <c r="H342" s="365"/>
      <c r="I342" s="331"/>
      <c r="J342" s="331"/>
      <c r="K342" s="331"/>
      <c r="L342" s="331"/>
      <c r="M342" s="328"/>
      <c r="N342" s="324"/>
      <c r="O342" s="325"/>
    </row>
    <row r="343" spans="1:15" ht="12.75" customHeight="1" outlineLevel="1" x14ac:dyDescent="0.2">
      <c r="A343" s="340" t="s">
        <v>244</v>
      </c>
      <c r="B343" s="341" t="s">
        <v>2067</v>
      </c>
      <c r="C343" s="185" t="s">
        <v>1517</v>
      </c>
      <c r="D343" s="190">
        <v>587600.69999999995</v>
      </c>
      <c r="E343" s="190">
        <v>415217.44999999995</v>
      </c>
      <c r="F343" s="190">
        <v>415217.44999999995</v>
      </c>
      <c r="G343" s="201">
        <f t="shared" si="25"/>
        <v>0.70663198665352167</v>
      </c>
      <c r="H343" s="364"/>
      <c r="I343" s="329">
        <f>SUM(I347,I350,I351)</f>
        <v>4</v>
      </c>
      <c r="J343" s="329">
        <f>SUM(J347,J350,J351)</f>
        <v>3</v>
      </c>
      <c r="K343" s="329">
        <f>SUM(K347,K350,K351)</f>
        <v>1</v>
      </c>
      <c r="L343" s="329">
        <f>SUM(L347,L350,L351)</f>
        <v>0</v>
      </c>
      <c r="M343" s="330">
        <f>J343/I343</f>
        <v>0.75</v>
      </c>
      <c r="N343" s="300" t="s">
        <v>2384</v>
      </c>
      <c r="O343" s="301"/>
    </row>
    <row r="344" spans="1:15" outlineLevel="1" x14ac:dyDescent="0.2">
      <c r="A344" s="340"/>
      <c r="B344" s="341"/>
      <c r="C344" s="185" t="s">
        <v>1507</v>
      </c>
      <c r="D344" s="190">
        <v>126778.9</v>
      </c>
      <c r="E344" s="190">
        <v>118713.75</v>
      </c>
      <c r="F344" s="190">
        <v>118713.75</v>
      </c>
      <c r="G344" s="161">
        <f t="shared" si="25"/>
        <v>0.93638413016677069</v>
      </c>
      <c r="H344" s="364"/>
      <c r="I344" s="329"/>
      <c r="J344" s="329"/>
      <c r="K344" s="329"/>
      <c r="L344" s="329"/>
      <c r="M344" s="330"/>
      <c r="N344" s="302"/>
      <c r="O344" s="303"/>
    </row>
    <row r="345" spans="1:15" outlineLevel="1" x14ac:dyDescent="0.2">
      <c r="A345" s="340"/>
      <c r="B345" s="341"/>
      <c r="C345" s="185" t="s">
        <v>1506</v>
      </c>
      <c r="D345" s="190">
        <v>5967.6</v>
      </c>
      <c r="E345" s="190">
        <v>12121.6</v>
      </c>
      <c r="F345" s="190">
        <v>12121.6</v>
      </c>
      <c r="G345" s="161">
        <f t="shared" si="25"/>
        <v>2.0312353374891079</v>
      </c>
      <c r="H345" s="364"/>
      <c r="I345" s="329"/>
      <c r="J345" s="329"/>
      <c r="K345" s="329"/>
      <c r="L345" s="329"/>
      <c r="M345" s="330"/>
      <c r="N345" s="302"/>
      <c r="O345" s="303"/>
    </row>
    <row r="346" spans="1:15" outlineLevel="1" x14ac:dyDescent="0.2">
      <c r="A346" s="340"/>
      <c r="B346" s="341"/>
      <c r="C346" s="185" t="s">
        <v>1541</v>
      </c>
      <c r="D346" s="190">
        <v>454854.2</v>
      </c>
      <c r="E346" s="190">
        <v>284382.09999999998</v>
      </c>
      <c r="F346" s="190">
        <v>284382.09999999998</v>
      </c>
      <c r="G346" s="161">
        <f t="shared" si="25"/>
        <v>0.62521594831926353</v>
      </c>
      <c r="H346" s="364"/>
      <c r="I346" s="329"/>
      <c r="J346" s="329"/>
      <c r="K346" s="329"/>
      <c r="L346" s="329"/>
      <c r="M346" s="330"/>
      <c r="N346" s="304"/>
      <c r="O346" s="305"/>
    </row>
    <row r="347" spans="1:15" ht="24" customHeight="1" outlineLevel="2" x14ac:dyDescent="0.2">
      <c r="A347" s="337" t="s">
        <v>1228</v>
      </c>
      <c r="B347" s="338" t="s">
        <v>2068</v>
      </c>
      <c r="C347" s="231" t="s">
        <v>1517</v>
      </c>
      <c r="D347" s="232">
        <v>105967.6</v>
      </c>
      <c r="E347" s="232">
        <v>104084.85</v>
      </c>
      <c r="F347" s="232">
        <v>104084.85</v>
      </c>
      <c r="G347" s="162">
        <f t="shared" si="25"/>
        <v>0.98223277681102528</v>
      </c>
      <c r="H347" s="361" t="s">
        <v>2069</v>
      </c>
      <c r="I347" s="326">
        <v>1</v>
      </c>
      <c r="J347" s="326">
        <v>1</v>
      </c>
      <c r="K347" s="326">
        <v>0</v>
      </c>
      <c r="L347" s="326">
        <v>0</v>
      </c>
      <c r="M347" s="327">
        <f>J347/I347</f>
        <v>1</v>
      </c>
      <c r="N347" s="362" t="s">
        <v>2070</v>
      </c>
      <c r="O347" s="299" t="s">
        <v>2071</v>
      </c>
    </row>
    <row r="348" spans="1:15" ht="24" customHeight="1" outlineLevel="2" x14ac:dyDescent="0.2">
      <c r="A348" s="337"/>
      <c r="B348" s="338"/>
      <c r="C348" s="231" t="s">
        <v>1507</v>
      </c>
      <c r="D348" s="232">
        <v>100000</v>
      </c>
      <c r="E348" s="232">
        <v>91963.25</v>
      </c>
      <c r="F348" s="232">
        <v>91963.25</v>
      </c>
      <c r="G348" s="162">
        <f t="shared" si="25"/>
        <v>0.91963249999999996</v>
      </c>
      <c r="H348" s="361"/>
      <c r="I348" s="326"/>
      <c r="J348" s="326"/>
      <c r="K348" s="326"/>
      <c r="L348" s="326"/>
      <c r="M348" s="327"/>
      <c r="N348" s="362"/>
      <c r="O348" s="299"/>
    </row>
    <row r="349" spans="1:15" ht="24" customHeight="1" outlineLevel="2" x14ac:dyDescent="0.2">
      <c r="A349" s="337"/>
      <c r="B349" s="338"/>
      <c r="C349" s="231" t="s">
        <v>1506</v>
      </c>
      <c r="D349" s="232">
        <v>5967.6</v>
      </c>
      <c r="E349" s="232">
        <v>12121.6</v>
      </c>
      <c r="F349" s="232">
        <v>12121.6</v>
      </c>
      <c r="G349" s="162">
        <f t="shared" si="25"/>
        <v>2.0312353374891079</v>
      </c>
      <c r="H349" s="361"/>
      <c r="I349" s="326"/>
      <c r="J349" s="326"/>
      <c r="K349" s="326"/>
      <c r="L349" s="326"/>
      <c r="M349" s="327"/>
      <c r="N349" s="362"/>
      <c r="O349" s="299"/>
    </row>
    <row r="350" spans="1:15" ht="117.75" customHeight="1" outlineLevel="2" x14ac:dyDescent="0.2">
      <c r="A350" s="237" t="s">
        <v>1229</v>
      </c>
      <c r="B350" s="238" t="s">
        <v>2720</v>
      </c>
      <c r="C350" s="231" t="s">
        <v>1541</v>
      </c>
      <c r="D350" s="232">
        <v>454854.2</v>
      </c>
      <c r="E350" s="232">
        <v>284382.09999999998</v>
      </c>
      <c r="F350" s="232">
        <v>284382.09999999998</v>
      </c>
      <c r="G350" s="162">
        <f t="shared" si="25"/>
        <v>0.62521594831926353</v>
      </c>
      <c r="H350" s="233" t="s">
        <v>2721</v>
      </c>
      <c r="I350" s="240">
        <v>1</v>
      </c>
      <c r="J350" s="240">
        <v>0</v>
      </c>
      <c r="K350" s="240">
        <v>1</v>
      </c>
      <c r="L350" s="240">
        <v>0</v>
      </c>
      <c r="M350" s="246">
        <f>J350/I350</f>
        <v>0</v>
      </c>
      <c r="N350" s="272" t="s">
        <v>2614</v>
      </c>
      <c r="O350" s="268" t="s">
        <v>2072</v>
      </c>
    </row>
    <row r="351" spans="1:15" ht="123.75" outlineLevel="2" x14ac:dyDescent="0.2">
      <c r="A351" s="237" t="s">
        <v>1232</v>
      </c>
      <c r="B351" s="238" t="s">
        <v>2073</v>
      </c>
      <c r="C351" s="231" t="s">
        <v>1507</v>
      </c>
      <c r="D351" s="232">
        <v>26778.9</v>
      </c>
      <c r="E351" s="232">
        <v>26750.5</v>
      </c>
      <c r="F351" s="232">
        <v>26750.5</v>
      </c>
      <c r="G351" s="162">
        <f t="shared" si="25"/>
        <v>0.99893946353285601</v>
      </c>
      <c r="H351" s="233" t="s">
        <v>2074</v>
      </c>
      <c r="I351" s="240">
        <v>2</v>
      </c>
      <c r="J351" s="240">
        <v>2</v>
      </c>
      <c r="K351" s="240">
        <v>0</v>
      </c>
      <c r="L351" s="240">
        <v>0</v>
      </c>
      <c r="M351" s="246">
        <f>J351/I351</f>
        <v>1</v>
      </c>
      <c r="N351" s="272" t="s">
        <v>2055</v>
      </c>
      <c r="O351" s="268"/>
    </row>
    <row r="352" spans="1:15" s="203" customFormat="1" ht="12.75" customHeight="1" outlineLevel="1" x14ac:dyDescent="0.2">
      <c r="A352" s="340" t="s">
        <v>801</v>
      </c>
      <c r="B352" s="341" t="s">
        <v>2075</v>
      </c>
      <c r="C352" s="185" t="s">
        <v>1517</v>
      </c>
      <c r="D352" s="190">
        <v>3178172.99</v>
      </c>
      <c r="E352" s="190">
        <v>3163549.3800000004</v>
      </c>
      <c r="F352" s="190">
        <v>3163549.3800000004</v>
      </c>
      <c r="G352" s="201">
        <f t="shared" si="25"/>
        <v>0.99539873693281877</v>
      </c>
      <c r="H352" s="363"/>
      <c r="I352" s="329">
        <f>SUM(I355,I356)</f>
        <v>8</v>
      </c>
      <c r="J352" s="329">
        <f>SUM(J355,J356)</f>
        <v>8</v>
      </c>
      <c r="K352" s="329">
        <f>SUM(K355,K356)</f>
        <v>0</v>
      </c>
      <c r="L352" s="329">
        <f>SUM(L355,L356)</f>
        <v>0</v>
      </c>
      <c r="M352" s="330">
        <f>J352/I352</f>
        <v>1</v>
      </c>
      <c r="N352" s="306" t="s">
        <v>2385</v>
      </c>
      <c r="O352" s="307"/>
    </row>
    <row r="353" spans="1:15" s="203" customFormat="1" outlineLevel="1" x14ac:dyDescent="0.2">
      <c r="A353" s="340"/>
      <c r="B353" s="341"/>
      <c r="C353" s="185" t="s">
        <v>1507</v>
      </c>
      <c r="D353" s="190">
        <v>3176420.74</v>
      </c>
      <c r="E353" s="190">
        <v>3161584.5800000005</v>
      </c>
      <c r="F353" s="190">
        <v>3161584.5800000005</v>
      </c>
      <c r="G353" s="161">
        <f t="shared" si="25"/>
        <v>0.9953292837396599</v>
      </c>
      <c r="H353" s="363"/>
      <c r="I353" s="329"/>
      <c r="J353" s="329"/>
      <c r="K353" s="329"/>
      <c r="L353" s="329"/>
      <c r="M353" s="330"/>
      <c r="N353" s="308"/>
      <c r="O353" s="309"/>
    </row>
    <row r="354" spans="1:15" s="203" customFormat="1" outlineLevel="1" x14ac:dyDescent="0.2">
      <c r="A354" s="340"/>
      <c r="B354" s="341"/>
      <c r="C354" s="185" t="s">
        <v>1506</v>
      </c>
      <c r="D354" s="190">
        <v>1752.25</v>
      </c>
      <c r="E354" s="190">
        <v>1964.8</v>
      </c>
      <c r="F354" s="190">
        <v>1964.8</v>
      </c>
      <c r="G354" s="161">
        <f t="shared" si="25"/>
        <v>1.1213011841917535</v>
      </c>
      <c r="H354" s="363"/>
      <c r="I354" s="329"/>
      <c r="J354" s="329"/>
      <c r="K354" s="329"/>
      <c r="L354" s="329"/>
      <c r="M354" s="330"/>
      <c r="N354" s="310"/>
      <c r="O354" s="311"/>
    </row>
    <row r="355" spans="1:15" ht="67.5" outlineLevel="2" x14ac:dyDescent="0.2">
      <c r="A355" s="237" t="s">
        <v>1233</v>
      </c>
      <c r="B355" s="238" t="s">
        <v>2076</v>
      </c>
      <c r="C355" s="231" t="s">
        <v>1507</v>
      </c>
      <c r="D355" s="232">
        <v>2250</v>
      </c>
      <c r="E355" s="232">
        <v>2250</v>
      </c>
      <c r="F355" s="232">
        <v>2250</v>
      </c>
      <c r="G355" s="162">
        <f t="shared" si="25"/>
        <v>1</v>
      </c>
      <c r="H355" s="242" t="s">
        <v>2077</v>
      </c>
      <c r="I355" s="240">
        <v>1</v>
      </c>
      <c r="J355" s="240">
        <v>1</v>
      </c>
      <c r="K355" s="240">
        <v>0</v>
      </c>
      <c r="L355" s="240">
        <v>0</v>
      </c>
      <c r="M355" s="246">
        <f>J355/I355</f>
        <v>1</v>
      </c>
      <c r="N355" s="151" t="s">
        <v>2055</v>
      </c>
      <c r="O355" s="268"/>
    </row>
    <row r="356" spans="1:15" ht="63.75" customHeight="1" outlineLevel="2" x14ac:dyDescent="0.2">
      <c r="A356" s="337" t="s">
        <v>1235</v>
      </c>
      <c r="B356" s="338" t="s">
        <v>2078</v>
      </c>
      <c r="C356" s="231" t="s">
        <v>1517</v>
      </c>
      <c r="D356" s="232">
        <v>3175922.99</v>
      </c>
      <c r="E356" s="232">
        <v>3161299.3800000004</v>
      </c>
      <c r="F356" s="232">
        <v>3161299.3800000004</v>
      </c>
      <c r="G356" s="162">
        <f t="shared" si="25"/>
        <v>0.99539547714285104</v>
      </c>
      <c r="H356" s="360" t="s">
        <v>2079</v>
      </c>
      <c r="I356" s="326">
        <v>7</v>
      </c>
      <c r="J356" s="326">
        <v>7</v>
      </c>
      <c r="K356" s="326">
        <v>0</v>
      </c>
      <c r="L356" s="326">
        <v>0</v>
      </c>
      <c r="M356" s="327"/>
      <c r="N356" s="313" t="s">
        <v>2385</v>
      </c>
      <c r="O356" s="299"/>
    </row>
    <row r="357" spans="1:15" ht="63.75" customHeight="1" outlineLevel="2" x14ac:dyDescent="0.2">
      <c r="A357" s="337"/>
      <c r="B357" s="338"/>
      <c r="C357" s="231" t="s">
        <v>1507</v>
      </c>
      <c r="D357" s="232">
        <v>3174170.74</v>
      </c>
      <c r="E357" s="232">
        <v>3159334.5800000005</v>
      </c>
      <c r="F357" s="232">
        <v>3159334.5800000005</v>
      </c>
      <c r="G357" s="162">
        <f t="shared" si="25"/>
        <v>0.99532597291852054</v>
      </c>
      <c r="H357" s="360"/>
      <c r="I357" s="326"/>
      <c r="J357" s="326"/>
      <c r="K357" s="326"/>
      <c r="L357" s="326"/>
      <c r="M357" s="327"/>
      <c r="N357" s="313"/>
      <c r="O357" s="299"/>
    </row>
    <row r="358" spans="1:15" ht="63.75" customHeight="1" outlineLevel="2" x14ac:dyDescent="0.2">
      <c r="A358" s="337"/>
      <c r="B358" s="338"/>
      <c r="C358" s="231" t="s">
        <v>1506</v>
      </c>
      <c r="D358" s="232">
        <v>1752.25</v>
      </c>
      <c r="E358" s="232">
        <v>1964.8</v>
      </c>
      <c r="F358" s="232">
        <v>1964.8</v>
      </c>
      <c r="G358" s="162">
        <f t="shared" si="25"/>
        <v>1.1213011841917535</v>
      </c>
      <c r="H358" s="360"/>
      <c r="I358" s="326"/>
      <c r="J358" s="326"/>
      <c r="K358" s="326"/>
      <c r="L358" s="326"/>
      <c r="M358" s="327"/>
      <c r="N358" s="313"/>
      <c r="O358" s="299"/>
    </row>
    <row r="359" spans="1:15" s="203" customFormat="1" ht="33.75" outlineLevel="1" x14ac:dyDescent="0.2">
      <c r="A359" s="212" t="s">
        <v>1820</v>
      </c>
      <c r="B359" s="185" t="s">
        <v>2022</v>
      </c>
      <c r="C359" s="185" t="s">
        <v>1507</v>
      </c>
      <c r="D359" s="190">
        <v>47539.199999999997</v>
      </c>
      <c r="E359" s="190">
        <v>47254</v>
      </c>
      <c r="F359" s="190">
        <v>47254</v>
      </c>
      <c r="G359" s="201">
        <f t="shared" si="25"/>
        <v>0.99400074044157249</v>
      </c>
      <c r="H359" s="193"/>
      <c r="I359" s="257">
        <f>SUM(I360)</f>
        <v>2</v>
      </c>
      <c r="J359" s="257">
        <f>SUM(J360)</f>
        <v>2</v>
      </c>
      <c r="K359" s="257">
        <f>SUM(K360)</f>
        <v>0</v>
      </c>
      <c r="L359" s="257">
        <f>SUM(L360)</f>
        <v>0</v>
      </c>
      <c r="M359" s="247">
        <f>J359/I359</f>
        <v>1</v>
      </c>
      <c r="N359" s="297" t="s">
        <v>2055</v>
      </c>
      <c r="O359" s="298"/>
    </row>
    <row r="360" spans="1:15" ht="78.75" outlineLevel="2" x14ac:dyDescent="0.2">
      <c r="A360" s="237" t="s">
        <v>2511</v>
      </c>
      <c r="B360" s="238" t="s">
        <v>2080</v>
      </c>
      <c r="C360" s="231" t="s">
        <v>1507</v>
      </c>
      <c r="D360" s="232">
        <v>47539.199999999997</v>
      </c>
      <c r="E360" s="232">
        <v>47254</v>
      </c>
      <c r="F360" s="232">
        <v>47254</v>
      </c>
      <c r="G360" s="162">
        <f t="shared" si="25"/>
        <v>0.99400074044157249</v>
      </c>
      <c r="H360" s="236" t="s">
        <v>2081</v>
      </c>
      <c r="I360" s="240">
        <v>2</v>
      </c>
      <c r="J360" s="240">
        <v>2</v>
      </c>
      <c r="K360" s="240">
        <v>0</v>
      </c>
      <c r="L360" s="240">
        <v>0</v>
      </c>
      <c r="M360" s="246">
        <f>J360/I360</f>
        <v>1</v>
      </c>
      <c r="N360" s="151" t="s">
        <v>2055</v>
      </c>
      <c r="O360" s="268"/>
    </row>
    <row r="361" spans="1:15" ht="16.5" customHeight="1" x14ac:dyDescent="0.2">
      <c r="A361" s="343">
        <v>9</v>
      </c>
      <c r="B361" s="344" t="s">
        <v>2082</v>
      </c>
      <c r="C361" s="186" t="s">
        <v>1517</v>
      </c>
      <c r="D361" s="219">
        <f>SUM(D364,D368,D378,D383)</f>
        <v>1374491.5999999999</v>
      </c>
      <c r="E361" s="219">
        <f>SUM(E364,E368,E378,E383)</f>
        <v>1349266.4178799998</v>
      </c>
      <c r="F361" s="219">
        <f>SUM(F364,F368,F378,F383)</f>
        <v>1327010.6178799998</v>
      </c>
      <c r="G361" s="264">
        <f t="shared" si="25"/>
        <v>0.96545560400660135</v>
      </c>
      <c r="H361" s="344"/>
      <c r="I361" s="331">
        <f>SUM(I364,I368,I378,I383)</f>
        <v>31</v>
      </c>
      <c r="J361" s="331">
        <f>SUM(J364,J368,J378,J383)</f>
        <v>27</v>
      </c>
      <c r="K361" s="331">
        <f>SUM(K364,K368,K378,K383)</f>
        <v>3</v>
      </c>
      <c r="L361" s="331">
        <f>SUM(L364,L368,L378,L383)</f>
        <v>1</v>
      </c>
      <c r="M361" s="328">
        <f>J361/I361</f>
        <v>0.87096774193548387</v>
      </c>
      <c r="N361" s="314" t="s">
        <v>2615</v>
      </c>
      <c r="O361" s="315"/>
    </row>
    <row r="362" spans="1:15" ht="16.5" customHeight="1" x14ac:dyDescent="0.2">
      <c r="A362" s="343"/>
      <c r="B362" s="344"/>
      <c r="C362" s="186" t="s">
        <v>1507</v>
      </c>
      <c r="D362" s="191">
        <f>SUM(D364,D369,D378,D383)</f>
        <v>1356276.2</v>
      </c>
      <c r="E362" s="191">
        <f t="shared" ref="E362:F362" si="28">SUM(E364,E369,E378,E383)</f>
        <v>1331134.7308799999</v>
      </c>
      <c r="F362" s="191">
        <f t="shared" si="28"/>
        <v>1308878.9308799997</v>
      </c>
      <c r="G362" s="160">
        <f t="shared" si="25"/>
        <v>0.96505337989415407</v>
      </c>
      <c r="H362" s="344"/>
      <c r="I362" s="331"/>
      <c r="J362" s="331"/>
      <c r="K362" s="331"/>
      <c r="L362" s="331"/>
      <c r="M362" s="328"/>
      <c r="N362" s="316"/>
      <c r="O362" s="317"/>
    </row>
    <row r="363" spans="1:15" ht="16.5" customHeight="1" x14ac:dyDescent="0.2">
      <c r="A363" s="343"/>
      <c r="B363" s="344"/>
      <c r="C363" s="186" t="s">
        <v>1896</v>
      </c>
      <c r="D363" s="191">
        <f>SUM(D370)</f>
        <v>18215.400000000001</v>
      </c>
      <c r="E363" s="191">
        <f>SUM(E370)</f>
        <v>18131.687000000002</v>
      </c>
      <c r="F363" s="191">
        <f>SUM(F370)</f>
        <v>18131.687000000002</v>
      </c>
      <c r="G363" s="160">
        <f t="shared" si="25"/>
        <v>0.9954042733072016</v>
      </c>
      <c r="H363" s="344"/>
      <c r="I363" s="331"/>
      <c r="J363" s="331"/>
      <c r="K363" s="331"/>
      <c r="L363" s="331"/>
      <c r="M363" s="328"/>
      <c r="N363" s="318"/>
      <c r="O363" s="319"/>
    </row>
    <row r="364" spans="1:15" s="202" customFormat="1" ht="45" customHeight="1" outlineLevel="1" x14ac:dyDescent="0.2">
      <c r="A364" s="212" t="s">
        <v>248</v>
      </c>
      <c r="B364" s="185" t="s">
        <v>2510</v>
      </c>
      <c r="C364" s="185" t="s">
        <v>1507</v>
      </c>
      <c r="D364" s="190">
        <f>SUM(D365,D366,D367)</f>
        <v>25198.400000000001</v>
      </c>
      <c r="E364" s="190">
        <f>SUM(E365,E366,E367)</f>
        <v>24770.799999999999</v>
      </c>
      <c r="F364" s="190">
        <f>SUM(F365,F366,F367)</f>
        <v>24742.400000000001</v>
      </c>
      <c r="G364" s="201">
        <f t="shared" si="25"/>
        <v>0.98190361292780493</v>
      </c>
      <c r="H364" s="185"/>
      <c r="I364" s="257">
        <f>SUM(I365,I366,I367)</f>
        <v>5</v>
      </c>
      <c r="J364" s="257">
        <f>SUM(J365,J366,J367)</f>
        <v>5</v>
      </c>
      <c r="K364" s="257">
        <f>SUM(K365,K366,K367)</f>
        <v>0</v>
      </c>
      <c r="L364" s="257">
        <f>SUM(L365,L366,L367)</f>
        <v>0</v>
      </c>
      <c r="M364" s="247">
        <f>J364/I364</f>
        <v>1</v>
      </c>
      <c r="N364" s="297" t="s">
        <v>2616</v>
      </c>
      <c r="O364" s="298"/>
    </row>
    <row r="365" spans="1:15" ht="56.25" outlineLevel="2" x14ac:dyDescent="0.2">
      <c r="A365" s="237" t="s">
        <v>1239</v>
      </c>
      <c r="B365" s="238" t="s">
        <v>2509</v>
      </c>
      <c r="C365" s="231" t="s">
        <v>1507</v>
      </c>
      <c r="D365" s="232">
        <v>63</v>
      </c>
      <c r="E365" s="232">
        <v>63</v>
      </c>
      <c r="F365" s="232">
        <v>63</v>
      </c>
      <c r="G365" s="162">
        <f t="shared" si="25"/>
        <v>1</v>
      </c>
      <c r="H365" s="231" t="s">
        <v>2083</v>
      </c>
      <c r="I365" s="240">
        <v>1</v>
      </c>
      <c r="J365" s="240">
        <v>1</v>
      </c>
      <c r="K365" s="240">
        <v>0</v>
      </c>
      <c r="L365" s="240">
        <v>0</v>
      </c>
      <c r="M365" s="246">
        <f>J365/I365</f>
        <v>1</v>
      </c>
      <c r="N365" s="151" t="s">
        <v>1972</v>
      </c>
      <c r="O365" s="268"/>
    </row>
    <row r="366" spans="1:15" ht="171.75" customHeight="1" outlineLevel="2" x14ac:dyDescent="0.2">
      <c r="A366" s="237" t="s">
        <v>1240</v>
      </c>
      <c r="B366" s="238" t="s">
        <v>2508</v>
      </c>
      <c r="C366" s="231" t="s">
        <v>1507</v>
      </c>
      <c r="D366" s="232">
        <v>25135.4</v>
      </c>
      <c r="E366" s="232">
        <v>24707.8</v>
      </c>
      <c r="F366" s="232">
        <v>24679.4</v>
      </c>
      <c r="G366" s="162">
        <f t="shared" si="25"/>
        <v>0.98185825568719809</v>
      </c>
      <c r="H366" s="231" t="s">
        <v>2663</v>
      </c>
      <c r="I366" s="240">
        <v>2</v>
      </c>
      <c r="J366" s="240">
        <v>2</v>
      </c>
      <c r="K366" s="240">
        <v>0</v>
      </c>
      <c r="L366" s="240">
        <v>0</v>
      </c>
      <c r="M366" s="246">
        <f>J366/I366</f>
        <v>1</v>
      </c>
      <c r="N366" s="151" t="s">
        <v>2386</v>
      </c>
      <c r="O366" s="268"/>
    </row>
    <row r="367" spans="1:15" ht="135" outlineLevel="2" x14ac:dyDescent="0.2">
      <c r="A367" s="237" t="s">
        <v>1241</v>
      </c>
      <c r="B367" s="238" t="s">
        <v>2672</v>
      </c>
      <c r="C367" s="231" t="s">
        <v>1517</v>
      </c>
      <c r="D367" s="232">
        <v>0</v>
      </c>
      <c r="E367" s="232">
        <v>0</v>
      </c>
      <c r="F367" s="232">
        <v>0</v>
      </c>
      <c r="G367" s="162" t="s">
        <v>938</v>
      </c>
      <c r="H367" s="231" t="s">
        <v>2722</v>
      </c>
      <c r="I367" s="240">
        <v>2</v>
      </c>
      <c r="J367" s="240">
        <v>2</v>
      </c>
      <c r="K367" s="240">
        <v>0</v>
      </c>
      <c r="L367" s="240">
        <v>0</v>
      </c>
      <c r="M367" s="246">
        <f>J367/I367</f>
        <v>1</v>
      </c>
      <c r="N367" s="151" t="s">
        <v>2664</v>
      </c>
      <c r="O367" s="268"/>
    </row>
    <row r="368" spans="1:15" s="202" customFormat="1" ht="12.75" customHeight="1" outlineLevel="1" x14ac:dyDescent="0.2">
      <c r="A368" s="340" t="s">
        <v>251</v>
      </c>
      <c r="B368" s="341" t="s">
        <v>2507</v>
      </c>
      <c r="C368" s="185" t="s">
        <v>1517</v>
      </c>
      <c r="D368" s="190">
        <f>SUM(D371,D374,D375,D376,D377)</f>
        <v>1145653.5</v>
      </c>
      <c r="E368" s="190">
        <f>SUM(E371,E374,E375,E376,E377)</f>
        <v>1126028.31687</v>
      </c>
      <c r="F368" s="190">
        <f>SUM(F371,F374,F375,F376,F377)</f>
        <v>1103800.9168700001</v>
      </c>
      <c r="G368" s="201">
        <f t="shared" si="25"/>
        <v>0.96346837579599776</v>
      </c>
      <c r="H368" s="342"/>
      <c r="I368" s="329">
        <f>SUM(I371,I374,I375,I376,I377)</f>
        <v>15</v>
      </c>
      <c r="J368" s="329">
        <f>SUM(J371,J374,J375,J376,J377)</f>
        <v>11</v>
      </c>
      <c r="K368" s="329">
        <f>SUM(K371,K374,K375,K376,K377)</f>
        <v>3</v>
      </c>
      <c r="L368" s="329">
        <f>SUM(L371,L374,L375,L376,L377)</f>
        <v>1</v>
      </c>
      <c r="M368" s="330">
        <f>J368/I368</f>
        <v>0.73333333333333328</v>
      </c>
      <c r="N368" s="291" t="s">
        <v>2084</v>
      </c>
      <c r="O368" s="292"/>
    </row>
    <row r="369" spans="1:15" s="202" customFormat="1" outlineLevel="1" x14ac:dyDescent="0.2">
      <c r="A369" s="340"/>
      <c r="B369" s="341"/>
      <c r="C369" s="185" t="s">
        <v>1507</v>
      </c>
      <c r="D369" s="190">
        <f>SUM(D372,D374:D377)</f>
        <v>1127438.1000000001</v>
      </c>
      <c r="E369" s="190">
        <f t="shared" ref="E369:F369" si="29">SUM(E372,E374:E377)</f>
        <v>1107896.6298700001</v>
      </c>
      <c r="F369" s="190">
        <f t="shared" si="29"/>
        <v>1085669.2298699999</v>
      </c>
      <c r="G369" s="161">
        <f t="shared" si="25"/>
        <v>0.96295240498791002</v>
      </c>
      <c r="H369" s="342"/>
      <c r="I369" s="329"/>
      <c r="J369" s="329"/>
      <c r="K369" s="329"/>
      <c r="L369" s="329"/>
      <c r="M369" s="330"/>
      <c r="N369" s="293"/>
      <c r="O369" s="294"/>
    </row>
    <row r="370" spans="1:15" s="202" customFormat="1" outlineLevel="1" x14ac:dyDescent="0.2">
      <c r="A370" s="340"/>
      <c r="B370" s="341"/>
      <c r="C370" s="185" t="s">
        <v>1896</v>
      </c>
      <c r="D370" s="190">
        <f>SUM(D373)</f>
        <v>18215.400000000001</v>
      </c>
      <c r="E370" s="190">
        <f>SUM(E373)</f>
        <v>18131.687000000002</v>
      </c>
      <c r="F370" s="190">
        <f>SUM(F373)</f>
        <v>18131.687000000002</v>
      </c>
      <c r="G370" s="161">
        <f t="shared" si="25"/>
        <v>0.9954042733072016</v>
      </c>
      <c r="H370" s="342"/>
      <c r="I370" s="329"/>
      <c r="J370" s="329"/>
      <c r="K370" s="329"/>
      <c r="L370" s="329"/>
      <c r="M370" s="330"/>
      <c r="N370" s="295"/>
      <c r="O370" s="296"/>
    </row>
    <row r="371" spans="1:15" ht="60.75" customHeight="1" outlineLevel="2" x14ac:dyDescent="0.2">
      <c r="A371" s="337" t="s">
        <v>1243</v>
      </c>
      <c r="B371" s="338" t="s">
        <v>2617</v>
      </c>
      <c r="C371" s="231" t="s">
        <v>1517</v>
      </c>
      <c r="D371" s="232">
        <v>89632.6</v>
      </c>
      <c r="E371" s="232">
        <v>78710.434970000002</v>
      </c>
      <c r="F371" s="232">
        <v>56483.034969999993</v>
      </c>
      <c r="G371" s="162">
        <f t="shared" si="25"/>
        <v>0.63016173769365158</v>
      </c>
      <c r="H371" s="339" t="s">
        <v>2723</v>
      </c>
      <c r="I371" s="326">
        <v>6</v>
      </c>
      <c r="J371" s="326">
        <v>4</v>
      </c>
      <c r="K371" s="326">
        <v>2</v>
      </c>
      <c r="L371" s="326">
        <v>0</v>
      </c>
      <c r="M371" s="327">
        <f>J371/I371</f>
        <v>0.66666666666666663</v>
      </c>
      <c r="N371" s="313" t="s">
        <v>2084</v>
      </c>
      <c r="O371" s="299" t="s">
        <v>2085</v>
      </c>
    </row>
    <row r="372" spans="1:15" ht="60.75" customHeight="1" outlineLevel="2" x14ac:dyDescent="0.2">
      <c r="A372" s="337"/>
      <c r="B372" s="338"/>
      <c r="C372" s="231" t="s">
        <v>1507</v>
      </c>
      <c r="D372" s="232">
        <v>71417.200000000012</v>
      </c>
      <c r="E372" s="232">
        <v>60578.747969999997</v>
      </c>
      <c r="F372" s="232">
        <v>38351.347969999995</v>
      </c>
      <c r="G372" s="162">
        <f t="shared" si="25"/>
        <v>0.53700436267453766</v>
      </c>
      <c r="H372" s="339"/>
      <c r="I372" s="326"/>
      <c r="J372" s="326"/>
      <c r="K372" s="326"/>
      <c r="L372" s="326"/>
      <c r="M372" s="327"/>
      <c r="N372" s="313"/>
      <c r="O372" s="299"/>
    </row>
    <row r="373" spans="1:15" ht="60.75" customHeight="1" outlineLevel="2" x14ac:dyDescent="0.2">
      <c r="A373" s="337"/>
      <c r="B373" s="338"/>
      <c r="C373" s="231" t="s">
        <v>1896</v>
      </c>
      <c r="D373" s="232">
        <v>18215.400000000001</v>
      </c>
      <c r="E373" s="232">
        <v>18131.687000000002</v>
      </c>
      <c r="F373" s="232">
        <v>18131.687000000002</v>
      </c>
      <c r="G373" s="162">
        <f t="shared" si="25"/>
        <v>0.9954042733072016</v>
      </c>
      <c r="H373" s="339"/>
      <c r="I373" s="326"/>
      <c r="J373" s="326"/>
      <c r="K373" s="326"/>
      <c r="L373" s="326"/>
      <c r="M373" s="327"/>
      <c r="N373" s="313"/>
      <c r="O373" s="299"/>
    </row>
    <row r="374" spans="1:15" ht="56.25" outlineLevel="2" x14ac:dyDescent="0.2">
      <c r="A374" s="237" t="s">
        <v>1244</v>
      </c>
      <c r="B374" s="238" t="s">
        <v>2506</v>
      </c>
      <c r="C374" s="231" t="s">
        <v>1507</v>
      </c>
      <c r="D374" s="232">
        <v>1039849.4</v>
      </c>
      <c r="E374" s="232">
        <v>1031633.79497</v>
      </c>
      <c r="F374" s="232">
        <v>1031633.79497</v>
      </c>
      <c r="G374" s="162">
        <f t="shared" si="25"/>
        <v>0.99209923568739855</v>
      </c>
      <c r="H374" s="231" t="s">
        <v>2086</v>
      </c>
      <c r="I374" s="240">
        <v>2</v>
      </c>
      <c r="J374" s="240">
        <v>2</v>
      </c>
      <c r="K374" s="240">
        <v>0</v>
      </c>
      <c r="L374" s="240">
        <v>0</v>
      </c>
      <c r="M374" s="246">
        <f t="shared" ref="M374:M385" si="30">J374/I374</f>
        <v>1</v>
      </c>
      <c r="N374" s="151" t="s">
        <v>910</v>
      </c>
      <c r="O374" s="268"/>
    </row>
    <row r="375" spans="1:15" ht="78.75" outlineLevel="2" x14ac:dyDescent="0.2">
      <c r="A375" s="237" t="s">
        <v>1245</v>
      </c>
      <c r="B375" s="238" t="s">
        <v>2505</v>
      </c>
      <c r="C375" s="231" t="s">
        <v>1507</v>
      </c>
      <c r="D375" s="232">
        <v>15837.8</v>
      </c>
      <c r="E375" s="232">
        <v>15489.26693</v>
      </c>
      <c r="F375" s="232">
        <v>15489.26693</v>
      </c>
      <c r="G375" s="162">
        <f t="shared" si="25"/>
        <v>0.97799359317581991</v>
      </c>
      <c r="H375" s="231" t="s">
        <v>2087</v>
      </c>
      <c r="I375" s="240">
        <v>2</v>
      </c>
      <c r="J375" s="240">
        <v>2</v>
      </c>
      <c r="K375" s="240">
        <v>0</v>
      </c>
      <c r="L375" s="240">
        <v>0</v>
      </c>
      <c r="M375" s="246">
        <f t="shared" si="30"/>
        <v>1</v>
      </c>
      <c r="N375" s="151" t="s">
        <v>910</v>
      </c>
      <c r="O375" s="268"/>
    </row>
    <row r="376" spans="1:15" ht="78.75" outlineLevel="2" x14ac:dyDescent="0.2">
      <c r="A376" s="237" t="s">
        <v>1246</v>
      </c>
      <c r="B376" s="238" t="s">
        <v>2618</v>
      </c>
      <c r="C376" s="231" t="s">
        <v>1507</v>
      </c>
      <c r="D376" s="232">
        <v>282.5</v>
      </c>
      <c r="E376" s="232">
        <v>194.82</v>
      </c>
      <c r="F376" s="232">
        <v>194.82</v>
      </c>
      <c r="G376" s="162">
        <f t="shared" si="25"/>
        <v>0.68962831858407081</v>
      </c>
      <c r="H376" s="231" t="s">
        <v>2088</v>
      </c>
      <c r="I376" s="240">
        <v>2</v>
      </c>
      <c r="J376" s="240">
        <v>1</v>
      </c>
      <c r="K376" s="240">
        <v>1</v>
      </c>
      <c r="L376" s="240">
        <v>0</v>
      </c>
      <c r="M376" s="246">
        <f t="shared" si="30"/>
        <v>0.5</v>
      </c>
      <c r="N376" s="151" t="s">
        <v>910</v>
      </c>
      <c r="O376" s="268" t="s">
        <v>2089</v>
      </c>
    </row>
    <row r="377" spans="1:15" ht="90" outlineLevel="2" x14ac:dyDescent="0.2">
      <c r="A377" s="237" t="s">
        <v>1247</v>
      </c>
      <c r="B377" s="238" t="s">
        <v>2504</v>
      </c>
      <c r="C377" s="231" t="s">
        <v>1507</v>
      </c>
      <c r="D377" s="232">
        <v>51.2</v>
      </c>
      <c r="E377" s="232">
        <v>0</v>
      </c>
      <c r="F377" s="232">
        <v>0</v>
      </c>
      <c r="G377" s="162">
        <f t="shared" si="25"/>
        <v>0</v>
      </c>
      <c r="H377" s="231" t="s">
        <v>2090</v>
      </c>
      <c r="I377" s="240">
        <v>3</v>
      </c>
      <c r="J377" s="240">
        <v>2</v>
      </c>
      <c r="K377" s="240">
        <v>0</v>
      </c>
      <c r="L377" s="240">
        <v>1</v>
      </c>
      <c r="M377" s="246">
        <f t="shared" si="30"/>
        <v>0.66666666666666663</v>
      </c>
      <c r="N377" s="151" t="s">
        <v>910</v>
      </c>
      <c r="O377" s="268" t="s">
        <v>2091</v>
      </c>
    </row>
    <row r="378" spans="1:15" s="202" customFormat="1" ht="33.75" outlineLevel="1" x14ac:dyDescent="0.2">
      <c r="A378" s="212" t="s">
        <v>254</v>
      </c>
      <c r="B378" s="256" t="s">
        <v>2503</v>
      </c>
      <c r="C378" s="185" t="s">
        <v>1507</v>
      </c>
      <c r="D378" s="190">
        <v>176846.70000000004</v>
      </c>
      <c r="E378" s="190">
        <v>171992.90101</v>
      </c>
      <c r="F378" s="190">
        <v>171992.90101</v>
      </c>
      <c r="G378" s="201">
        <f t="shared" si="25"/>
        <v>0.97255363549333951</v>
      </c>
      <c r="H378" s="217"/>
      <c r="I378" s="257">
        <f>SUM(I379,I380,I381,I382)</f>
        <v>8</v>
      </c>
      <c r="J378" s="257">
        <f>SUM(J379,J380,J381,J382)</f>
        <v>8</v>
      </c>
      <c r="K378" s="257">
        <f>SUM(K379,K380,K381,K382)</f>
        <v>0</v>
      </c>
      <c r="L378" s="257">
        <f>SUM(L379,L380,L381,L382)</f>
        <v>0</v>
      </c>
      <c r="M378" s="247">
        <f t="shared" si="30"/>
        <v>1</v>
      </c>
      <c r="N378" s="297" t="s">
        <v>910</v>
      </c>
      <c r="O378" s="298"/>
    </row>
    <row r="379" spans="1:15" ht="90" outlineLevel="2" x14ac:dyDescent="0.2">
      <c r="A379" s="237" t="s">
        <v>1251</v>
      </c>
      <c r="B379" s="238" t="s">
        <v>2502</v>
      </c>
      <c r="C379" s="231" t="s">
        <v>1507</v>
      </c>
      <c r="D379" s="232">
        <v>2440.1000000000004</v>
      </c>
      <c r="E379" s="232">
        <v>2333.5817999999999</v>
      </c>
      <c r="F379" s="232">
        <v>2333.5817999999999</v>
      </c>
      <c r="G379" s="162">
        <f t="shared" si="25"/>
        <v>0.95634678906602166</v>
      </c>
      <c r="H379" s="231" t="s">
        <v>2092</v>
      </c>
      <c r="I379" s="240">
        <v>2</v>
      </c>
      <c r="J379" s="240">
        <v>2</v>
      </c>
      <c r="K379" s="240">
        <v>0</v>
      </c>
      <c r="L379" s="240">
        <v>0</v>
      </c>
      <c r="M379" s="246">
        <f t="shared" si="30"/>
        <v>1</v>
      </c>
      <c r="N379" s="151" t="s">
        <v>910</v>
      </c>
      <c r="O379" s="268"/>
    </row>
    <row r="380" spans="1:15" ht="67.5" outlineLevel="2" x14ac:dyDescent="0.2">
      <c r="A380" s="237" t="s">
        <v>1252</v>
      </c>
      <c r="B380" s="238" t="s">
        <v>2667</v>
      </c>
      <c r="C380" s="231" t="s">
        <v>1507</v>
      </c>
      <c r="D380" s="232">
        <v>131863.80000000002</v>
      </c>
      <c r="E380" s="232">
        <v>127769.35361999999</v>
      </c>
      <c r="F380" s="232">
        <v>127769.35361999999</v>
      </c>
      <c r="G380" s="162">
        <f t="shared" si="25"/>
        <v>0.96894942827371866</v>
      </c>
      <c r="H380" s="231" t="s">
        <v>2093</v>
      </c>
      <c r="I380" s="240">
        <v>2</v>
      </c>
      <c r="J380" s="240">
        <v>2</v>
      </c>
      <c r="K380" s="240">
        <v>0</v>
      </c>
      <c r="L380" s="240">
        <v>0</v>
      </c>
      <c r="M380" s="246">
        <f t="shared" si="30"/>
        <v>1</v>
      </c>
      <c r="N380" s="151" t="s">
        <v>910</v>
      </c>
      <c r="O380" s="268"/>
    </row>
    <row r="381" spans="1:15" ht="78.75" outlineLevel="2" x14ac:dyDescent="0.2">
      <c r="A381" s="237" t="s">
        <v>1253</v>
      </c>
      <c r="B381" s="238" t="s">
        <v>2501</v>
      </c>
      <c r="C381" s="231" t="s">
        <v>1507</v>
      </c>
      <c r="D381" s="232">
        <v>40100.6</v>
      </c>
      <c r="E381" s="232">
        <v>39595.600869999995</v>
      </c>
      <c r="F381" s="232">
        <v>39595.600869999995</v>
      </c>
      <c r="G381" s="162">
        <f t="shared" si="25"/>
        <v>0.98740669391480418</v>
      </c>
      <c r="H381" s="231" t="s">
        <v>2094</v>
      </c>
      <c r="I381" s="240">
        <v>2</v>
      </c>
      <c r="J381" s="240">
        <v>2</v>
      </c>
      <c r="K381" s="240">
        <v>0</v>
      </c>
      <c r="L381" s="240">
        <v>0</v>
      </c>
      <c r="M381" s="246">
        <f t="shared" si="30"/>
        <v>1</v>
      </c>
      <c r="N381" s="151" t="s">
        <v>910</v>
      </c>
      <c r="O381" s="268"/>
    </row>
    <row r="382" spans="1:15" ht="90" outlineLevel="2" x14ac:dyDescent="0.2">
      <c r="A382" s="237" t="s">
        <v>1254</v>
      </c>
      <c r="B382" s="238" t="s">
        <v>2500</v>
      </c>
      <c r="C382" s="231" t="s">
        <v>1507</v>
      </c>
      <c r="D382" s="232">
        <v>2442.1999999999998</v>
      </c>
      <c r="E382" s="232">
        <v>2294.36472</v>
      </c>
      <c r="F382" s="232">
        <v>2294.36472</v>
      </c>
      <c r="G382" s="162">
        <f t="shared" si="25"/>
        <v>0.93946635001228407</v>
      </c>
      <c r="H382" s="231" t="s">
        <v>2724</v>
      </c>
      <c r="I382" s="240">
        <v>2</v>
      </c>
      <c r="J382" s="240">
        <v>2</v>
      </c>
      <c r="K382" s="240">
        <v>0</v>
      </c>
      <c r="L382" s="240">
        <v>0</v>
      </c>
      <c r="M382" s="246">
        <f t="shared" si="30"/>
        <v>1</v>
      </c>
      <c r="N382" s="151" t="s">
        <v>910</v>
      </c>
      <c r="O382" s="268" t="s">
        <v>2089</v>
      </c>
    </row>
    <row r="383" spans="1:15" s="202" customFormat="1" ht="33.75" outlineLevel="1" x14ac:dyDescent="0.2">
      <c r="A383" s="212" t="s">
        <v>1827</v>
      </c>
      <c r="B383" s="185" t="s">
        <v>1961</v>
      </c>
      <c r="C383" s="185" t="s">
        <v>1507</v>
      </c>
      <c r="D383" s="190">
        <v>26793</v>
      </c>
      <c r="E383" s="190">
        <v>26474.399999999998</v>
      </c>
      <c r="F383" s="190">
        <v>26474.399999999998</v>
      </c>
      <c r="G383" s="201">
        <f t="shared" si="25"/>
        <v>0.98810883439704389</v>
      </c>
      <c r="H383" s="217"/>
      <c r="I383" s="257">
        <f>SUM(I384)</f>
        <v>3</v>
      </c>
      <c r="J383" s="257">
        <f>SUM(J384)</f>
        <v>3</v>
      </c>
      <c r="K383" s="257">
        <f>SUM(K384)</f>
        <v>0</v>
      </c>
      <c r="L383" s="257">
        <f>SUM(L384)</f>
        <v>0</v>
      </c>
      <c r="M383" s="247">
        <f t="shared" si="30"/>
        <v>1</v>
      </c>
      <c r="N383" s="297" t="s">
        <v>910</v>
      </c>
      <c r="O383" s="298"/>
    </row>
    <row r="384" spans="1:15" ht="67.5" outlineLevel="2" x14ac:dyDescent="0.2">
      <c r="A384" s="237" t="s">
        <v>2499</v>
      </c>
      <c r="B384" s="238" t="s">
        <v>2690</v>
      </c>
      <c r="C384" s="231" t="s">
        <v>1507</v>
      </c>
      <c r="D384" s="232">
        <v>26793</v>
      </c>
      <c r="E384" s="232">
        <v>26474.399999999998</v>
      </c>
      <c r="F384" s="232">
        <v>26474.399999999998</v>
      </c>
      <c r="G384" s="162">
        <f t="shared" si="25"/>
        <v>0.98810883439704389</v>
      </c>
      <c r="H384" s="238" t="s">
        <v>2095</v>
      </c>
      <c r="I384" s="240">
        <v>3</v>
      </c>
      <c r="J384" s="240">
        <v>3</v>
      </c>
      <c r="K384" s="240">
        <v>0</v>
      </c>
      <c r="L384" s="240">
        <v>0</v>
      </c>
      <c r="M384" s="246">
        <f t="shared" si="30"/>
        <v>1</v>
      </c>
      <c r="N384" s="151" t="s">
        <v>910</v>
      </c>
      <c r="O384" s="268"/>
    </row>
    <row r="385" spans="1:15" s="197" customFormat="1" x14ac:dyDescent="0.2">
      <c r="A385" s="343">
        <v>10</v>
      </c>
      <c r="B385" s="344" t="s">
        <v>2096</v>
      </c>
      <c r="C385" s="186" t="s">
        <v>1517</v>
      </c>
      <c r="D385" s="219">
        <f t="shared" ref="D385:F386" si="31">SUM(D390,D400,D418,D423,D429,D438)</f>
        <v>660913.16794999992</v>
      </c>
      <c r="E385" s="219">
        <f t="shared" si="31"/>
        <v>288672.99890000001</v>
      </c>
      <c r="F385" s="219">
        <f t="shared" si="31"/>
        <v>629127.81889999995</v>
      </c>
      <c r="G385" s="264">
        <f t="shared" si="25"/>
        <v>0.95190692122447673</v>
      </c>
      <c r="H385" s="345"/>
      <c r="I385" s="331">
        <f>SUM(I390,I400,I418,I423,I429,I438)</f>
        <v>49</v>
      </c>
      <c r="J385" s="331">
        <f>SUM(J390,J400,J418,J423,J429,J438)</f>
        <v>33</v>
      </c>
      <c r="K385" s="331">
        <f>SUM(K390,K400,K418,K423,K429,K438)</f>
        <v>9</v>
      </c>
      <c r="L385" s="331">
        <f>SUM(L390,L400,L418,L423,L429,L438)</f>
        <v>7</v>
      </c>
      <c r="M385" s="328">
        <f t="shared" si="30"/>
        <v>0.67346938775510201</v>
      </c>
      <c r="N385" s="314" t="s">
        <v>2400</v>
      </c>
      <c r="O385" s="315"/>
    </row>
    <row r="386" spans="1:15" s="197" customFormat="1" x14ac:dyDescent="0.2">
      <c r="A386" s="343"/>
      <c r="B386" s="344"/>
      <c r="C386" s="186" t="s">
        <v>1507</v>
      </c>
      <c r="D386" s="191">
        <f t="shared" si="31"/>
        <v>115572.16794999999</v>
      </c>
      <c r="E386" s="191">
        <f t="shared" si="31"/>
        <v>112172.71051999999</v>
      </c>
      <c r="F386" s="191">
        <f t="shared" si="31"/>
        <v>112172.71051999999</v>
      </c>
      <c r="G386" s="160">
        <f t="shared" si="25"/>
        <v>0.97058584700539063</v>
      </c>
      <c r="H386" s="345"/>
      <c r="I386" s="331"/>
      <c r="J386" s="331"/>
      <c r="K386" s="331"/>
      <c r="L386" s="331"/>
      <c r="M386" s="328"/>
      <c r="N386" s="316"/>
      <c r="O386" s="317"/>
    </row>
    <row r="387" spans="1:15" s="197" customFormat="1" x14ac:dyDescent="0.2">
      <c r="A387" s="343"/>
      <c r="B387" s="344"/>
      <c r="C387" s="186" t="s">
        <v>1896</v>
      </c>
      <c r="D387" s="191">
        <f>SUM(D402,D420,D425,D440)</f>
        <v>200326.6</v>
      </c>
      <c r="E387" s="191">
        <f>SUM(E402,E420,E425,E440)</f>
        <v>173883.98138000001</v>
      </c>
      <c r="F387" s="191">
        <f>SUM(F402,F420,F425,F440)</f>
        <v>173883.98138000001</v>
      </c>
      <c r="G387" s="160">
        <f t="shared" si="25"/>
        <v>0.86800245888464145</v>
      </c>
      <c r="H387" s="345"/>
      <c r="I387" s="331"/>
      <c r="J387" s="331"/>
      <c r="K387" s="331"/>
      <c r="L387" s="331"/>
      <c r="M387" s="328"/>
      <c r="N387" s="316"/>
      <c r="O387" s="317"/>
    </row>
    <row r="388" spans="1:15" s="197" customFormat="1" x14ac:dyDescent="0.2">
      <c r="A388" s="343"/>
      <c r="B388" s="344"/>
      <c r="C388" s="186" t="s">
        <v>1506</v>
      </c>
      <c r="D388" s="191">
        <f>SUM(D431)</f>
        <v>2885.1</v>
      </c>
      <c r="E388" s="191">
        <f>SUM(E431)</f>
        <v>2616.3069999999998</v>
      </c>
      <c r="F388" s="191">
        <f>SUM(F431)</f>
        <v>2616.3069999999998</v>
      </c>
      <c r="G388" s="160">
        <f t="shared" si="25"/>
        <v>0.90683407854147169</v>
      </c>
      <c r="H388" s="345"/>
      <c r="I388" s="331"/>
      <c r="J388" s="331"/>
      <c r="K388" s="331"/>
      <c r="L388" s="331"/>
      <c r="M388" s="328"/>
      <c r="N388" s="316"/>
      <c r="O388" s="317"/>
    </row>
    <row r="389" spans="1:15" s="197" customFormat="1" x14ac:dyDescent="0.2">
      <c r="A389" s="343"/>
      <c r="B389" s="344"/>
      <c r="C389" s="186" t="s">
        <v>1541</v>
      </c>
      <c r="D389" s="191">
        <f>SUM(D392,D403,D432,)</f>
        <v>342129.3</v>
      </c>
      <c r="E389" s="191">
        <f>SUM(E392,E403,E432,)</f>
        <v>0</v>
      </c>
      <c r="F389" s="191">
        <f>SUM(F392,F403,F432,)</f>
        <v>340454.82</v>
      </c>
      <c r="G389" s="160">
        <f t="shared" si="25"/>
        <v>0.99510571003418891</v>
      </c>
      <c r="H389" s="345"/>
      <c r="I389" s="331"/>
      <c r="J389" s="331"/>
      <c r="K389" s="331"/>
      <c r="L389" s="331"/>
      <c r="M389" s="328"/>
      <c r="N389" s="318"/>
      <c r="O389" s="319"/>
    </row>
    <row r="390" spans="1:15" s="197" customFormat="1" ht="12.75" customHeight="1" outlineLevel="1" x14ac:dyDescent="0.2">
      <c r="A390" s="340" t="s">
        <v>272</v>
      </c>
      <c r="B390" s="341" t="s">
        <v>2097</v>
      </c>
      <c r="C390" s="185" t="s">
        <v>1517</v>
      </c>
      <c r="D390" s="190">
        <v>310453.99599999998</v>
      </c>
      <c r="E390" s="190">
        <v>8052.9699999999993</v>
      </c>
      <c r="F390" s="190">
        <v>308755.96999999997</v>
      </c>
      <c r="G390" s="201">
        <f t="shared" si="25"/>
        <v>0.99453050686453393</v>
      </c>
      <c r="H390" s="342"/>
      <c r="I390" s="329">
        <f>SUM(I393,I394,I395,I396,I397)</f>
        <v>14</v>
      </c>
      <c r="J390" s="329">
        <f>SUM(J393,J394,J395,J396,J397)</f>
        <v>12</v>
      </c>
      <c r="K390" s="329">
        <f>SUM(K393,K394,K395,K396,K397)</f>
        <v>1</v>
      </c>
      <c r="L390" s="329">
        <f>SUM(L393,L394,L395,L396,L397)</f>
        <v>1</v>
      </c>
      <c r="M390" s="330">
        <f>J390/I390</f>
        <v>0.8571428571428571</v>
      </c>
      <c r="N390" s="291" t="s">
        <v>2388</v>
      </c>
      <c r="O390" s="292"/>
    </row>
    <row r="391" spans="1:15" s="197" customFormat="1" outlineLevel="1" x14ac:dyDescent="0.2">
      <c r="A391" s="340"/>
      <c r="B391" s="341"/>
      <c r="C391" s="185" t="s">
        <v>1507</v>
      </c>
      <c r="D391" s="190">
        <v>10453.995999999999</v>
      </c>
      <c r="E391" s="190">
        <v>8052.9699999999993</v>
      </c>
      <c r="F391" s="190">
        <v>8052.9699999999993</v>
      </c>
      <c r="G391" s="161">
        <f t="shared" ref="G391:G454" si="32">F391/D391</f>
        <v>0.77032457253666442</v>
      </c>
      <c r="H391" s="342"/>
      <c r="I391" s="329"/>
      <c r="J391" s="329"/>
      <c r="K391" s="329"/>
      <c r="L391" s="329"/>
      <c r="M391" s="330"/>
      <c r="N391" s="293"/>
      <c r="O391" s="294"/>
    </row>
    <row r="392" spans="1:15" s="197" customFormat="1" outlineLevel="1" x14ac:dyDescent="0.2">
      <c r="A392" s="340"/>
      <c r="B392" s="341"/>
      <c r="C392" s="185" t="s">
        <v>1541</v>
      </c>
      <c r="D392" s="190">
        <v>300000</v>
      </c>
      <c r="E392" s="190">
        <v>0</v>
      </c>
      <c r="F392" s="190">
        <v>300703</v>
      </c>
      <c r="G392" s="161">
        <f t="shared" si="32"/>
        <v>1.0023433333333334</v>
      </c>
      <c r="H392" s="342"/>
      <c r="I392" s="329"/>
      <c r="J392" s="329"/>
      <c r="K392" s="329"/>
      <c r="L392" s="329"/>
      <c r="M392" s="330"/>
      <c r="N392" s="295"/>
      <c r="O392" s="296"/>
    </row>
    <row r="393" spans="1:15" s="197" customFormat="1" ht="112.5" outlineLevel="2" x14ac:dyDescent="0.2">
      <c r="A393" s="237" t="s">
        <v>1270</v>
      </c>
      <c r="B393" s="238" t="s">
        <v>2619</v>
      </c>
      <c r="C393" s="231" t="s">
        <v>1507</v>
      </c>
      <c r="D393" s="232">
        <v>1710</v>
      </c>
      <c r="E393" s="232">
        <v>1710</v>
      </c>
      <c r="F393" s="232">
        <v>1710</v>
      </c>
      <c r="G393" s="162">
        <f t="shared" si="32"/>
        <v>1</v>
      </c>
      <c r="H393" s="231" t="s">
        <v>2098</v>
      </c>
      <c r="I393" s="240">
        <v>2</v>
      </c>
      <c r="J393" s="240">
        <v>2</v>
      </c>
      <c r="K393" s="240">
        <v>0</v>
      </c>
      <c r="L393" s="240">
        <v>0</v>
      </c>
      <c r="M393" s="246">
        <f>J393/I393</f>
        <v>1</v>
      </c>
      <c r="N393" s="151" t="s">
        <v>919</v>
      </c>
      <c r="O393" s="268"/>
    </row>
    <row r="394" spans="1:15" s="197" customFormat="1" ht="168.75" outlineLevel="2" x14ac:dyDescent="0.2">
      <c r="A394" s="237" t="s">
        <v>1271</v>
      </c>
      <c r="B394" s="238" t="s">
        <v>2099</v>
      </c>
      <c r="C394" s="231" t="s">
        <v>1507</v>
      </c>
      <c r="D394" s="232">
        <v>3688</v>
      </c>
      <c r="E394" s="232">
        <v>3607</v>
      </c>
      <c r="F394" s="232">
        <v>3607</v>
      </c>
      <c r="G394" s="162">
        <f t="shared" si="32"/>
        <v>0.97803687635574832</v>
      </c>
      <c r="H394" s="231" t="s">
        <v>2673</v>
      </c>
      <c r="I394" s="240">
        <v>4</v>
      </c>
      <c r="J394" s="240">
        <v>4</v>
      </c>
      <c r="K394" s="240">
        <v>0</v>
      </c>
      <c r="L394" s="240">
        <v>0</v>
      </c>
      <c r="M394" s="246">
        <f>J394/I394</f>
        <v>1</v>
      </c>
      <c r="N394" s="151" t="s">
        <v>919</v>
      </c>
      <c r="O394" s="268"/>
    </row>
    <row r="395" spans="1:15" s="197" customFormat="1" ht="67.5" outlineLevel="2" x14ac:dyDescent="0.2">
      <c r="A395" s="237" t="s">
        <v>1272</v>
      </c>
      <c r="B395" s="238" t="s">
        <v>2100</v>
      </c>
      <c r="C395" s="231" t="s">
        <v>1507</v>
      </c>
      <c r="D395" s="232">
        <v>470</v>
      </c>
      <c r="E395" s="232">
        <v>470</v>
      </c>
      <c r="F395" s="232">
        <v>470</v>
      </c>
      <c r="G395" s="162">
        <f t="shared" si="32"/>
        <v>1</v>
      </c>
      <c r="H395" s="231" t="s">
        <v>2101</v>
      </c>
      <c r="I395" s="240">
        <v>1</v>
      </c>
      <c r="J395" s="240">
        <v>1</v>
      </c>
      <c r="K395" s="240">
        <v>0</v>
      </c>
      <c r="L395" s="240">
        <v>0</v>
      </c>
      <c r="M395" s="246">
        <f>J395/I395</f>
        <v>1</v>
      </c>
      <c r="N395" s="151" t="s">
        <v>919</v>
      </c>
      <c r="O395" s="268"/>
    </row>
    <row r="396" spans="1:15" s="197" customFormat="1" ht="112.5" outlineLevel="2" x14ac:dyDescent="0.2">
      <c r="A396" s="237" t="s">
        <v>1273</v>
      </c>
      <c r="B396" s="238" t="s">
        <v>2102</v>
      </c>
      <c r="C396" s="231" t="s">
        <v>1507</v>
      </c>
      <c r="D396" s="232">
        <v>2475.9</v>
      </c>
      <c r="E396" s="232">
        <v>2265.9699999999998</v>
      </c>
      <c r="F396" s="232">
        <v>2265.9699999999998</v>
      </c>
      <c r="G396" s="162">
        <f t="shared" si="32"/>
        <v>0.91521063047780593</v>
      </c>
      <c r="H396" s="231" t="s">
        <v>2674</v>
      </c>
      <c r="I396" s="240">
        <v>4</v>
      </c>
      <c r="J396" s="240">
        <v>4</v>
      </c>
      <c r="K396" s="240">
        <v>0</v>
      </c>
      <c r="L396" s="240">
        <v>0</v>
      </c>
      <c r="M396" s="246">
        <f>J396/I396</f>
        <v>1</v>
      </c>
      <c r="N396" s="151" t="s">
        <v>2356</v>
      </c>
      <c r="O396" s="268" t="s">
        <v>2103</v>
      </c>
    </row>
    <row r="397" spans="1:15" s="197" customFormat="1" ht="40.5" customHeight="1" outlineLevel="2" x14ac:dyDescent="0.2">
      <c r="A397" s="337" t="s">
        <v>1275</v>
      </c>
      <c r="B397" s="338" t="s">
        <v>2105</v>
      </c>
      <c r="C397" s="231" t="s">
        <v>1517</v>
      </c>
      <c r="D397" s="232">
        <v>302110.09600000002</v>
      </c>
      <c r="E397" s="232">
        <v>0</v>
      </c>
      <c r="F397" s="232">
        <v>300703</v>
      </c>
      <c r="G397" s="162">
        <f t="shared" si="32"/>
        <v>0.99534243966477698</v>
      </c>
      <c r="H397" s="339" t="s">
        <v>2675</v>
      </c>
      <c r="I397" s="326">
        <v>3</v>
      </c>
      <c r="J397" s="326">
        <v>1</v>
      </c>
      <c r="K397" s="326">
        <v>1</v>
      </c>
      <c r="L397" s="326">
        <v>1</v>
      </c>
      <c r="M397" s="327">
        <f>J397/I397</f>
        <v>0.33333333333333331</v>
      </c>
      <c r="N397" s="313" t="s">
        <v>2387</v>
      </c>
      <c r="O397" s="299" t="s">
        <v>2106</v>
      </c>
    </row>
    <row r="398" spans="1:15" s="197" customFormat="1" ht="40.5" customHeight="1" outlineLevel="2" x14ac:dyDescent="0.2">
      <c r="A398" s="337"/>
      <c r="B398" s="338"/>
      <c r="C398" s="231" t="s">
        <v>1507</v>
      </c>
      <c r="D398" s="232">
        <v>2110.096</v>
      </c>
      <c r="E398" s="232">
        <v>0</v>
      </c>
      <c r="F398" s="232">
        <v>0</v>
      </c>
      <c r="G398" s="162">
        <f t="shared" si="32"/>
        <v>0</v>
      </c>
      <c r="H398" s="339"/>
      <c r="I398" s="326"/>
      <c r="J398" s="326"/>
      <c r="K398" s="326"/>
      <c r="L398" s="326"/>
      <c r="M398" s="327"/>
      <c r="N398" s="313"/>
      <c r="O398" s="299"/>
    </row>
    <row r="399" spans="1:15" s="197" customFormat="1" ht="40.5" customHeight="1" outlineLevel="2" x14ac:dyDescent="0.2">
      <c r="A399" s="337"/>
      <c r="B399" s="338"/>
      <c r="C399" s="231" t="s">
        <v>1541</v>
      </c>
      <c r="D399" s="232">
        <v>300000</v>
      </c>
      <c r="E399" s="232">
        <v>0</v>
      </c>
      <c r="F399" s="232">
        <v>300703</v>
      </c>
      <c r="G399" s="162">
        <f t="shared" si="32"/>
        <v>1.0023433333333334</v>
      </c>
      <c r="H399" s="339"/>
      <c r="I399" s="326"/>
      <c r="J399" s="326"/>
      <c r="K399" s="326"/>
      <c r="L399" s="326"/>
      <c r="M399" s="327"/>
      <c r="N399" s="313"/>
      <c r="O399" s="299"/>
    </row>
    <row r="400" spans="1:15" s="197" customFormat="1" ht="12.75" customHeight="1" outlineLevel="1" x14ac:dyDescent="0.2">
      <c r="A400" s="340" t="s">
        <v>275</v>
      </c>
      <c r="B400" s="341" t="s">
        <v>2620</v>
      </c>
      <c r="C400" s="185" t="s">
        <v>1517</v>
      </c>
      <c r="D400" s="190">
        <v>92486.455119999999</v>
      </c>
      <c r="E400" s="190">
        <v>63498.788200000003</v>
      </c>
      <c r="F400" s="190">
        <v>70750.608200000002</v>
      </c>
      <c r="G400" s="201">
        <f t="shared" si="32"/>
        <v>0.76498345739602613</v>
      </c>
      <c r="H400" s="341"/>
      <c r="I400" s="329">
        <f>SUM(I404,I408,I411,I415)</f>
        <v>19</v>
      </c>
      <c r="J400" s="329">
        <f>SUM(J404,J408,J411,J415)</f>
        <v>9</v>
      </c>
      <c r="K400" s="329">
        <f>SUM(K404,K408,K411,K415)</f>
        <v>7</v>
      </c>
      <c r="L400" s="329">
        <f>SUM(L404,L408,L411,L415)</f>
        <v>3</v>
      </c>
      <c r="M400" s="330">
        <f>J400/I400</f>
        <v>0.47368421052631576</v>
      </c>
      <c r="N400" s="291" t="s">
        <v>2357</v>
      </c>
      <c r="O400" s="292"/>
    </row>
    <row r="401" spans="1:15" s="197" customFormat="1" outlineLevel="1" x14ac:dyDescent="0.2">
      <c r="A401" s="340"/>
      <c r="B401" s="341"/>
      <c r="C401" s="185" t="s">
        <v>1507</v>
      </c>
      <c r="D401" s="190">
        <v>26657.655119999999</v>
      </c>
      <c r="E401" s="190">
        <v>26613.298479999998</v>
      </c>
      <c r="F401" s="190">
        <v>26613.298479999998</v>
      </c>
      <c r="G401" s="161">
        <f t="shared" si="32"/>
        <v>0.99833606370101458</v>
      </c>
      <c r="H401" s="341"/>
      <c r="I401" s="329"/>
      <c r="J401" s="329"/>
      <c r="K401" s="329"/>
      <c r="L401" s="329"/>
      <c r="M401" s="330"/>
      <c r="N401" s="293"/>
      <c r="O401" s="294"/>
    </row>
    <row r="402" spans="1:15" s="197" customFormat="1" outlineLevel="1" x14ac:dyDescent="0.2">
      <c r="A402" s="340"/>
      <c r="B402" s="341"/>
      <c r="C402" s="185" t="s">
        <v>1896</v>
      </c>
      <c r="D402" s="190">
        <v>56199.5</v>
      </c>
      <c r="E402" s="190">
        <v>36885.489720000005</v>
      </c>
      <c r="F402" s="190">
        <v>36885.489720000005</v>
      </c>
      <c r="G402" s="161">
        <f t="shared" si="32"/>
        <v>0.65633127910390676</v>
      </c>
      <c r="H402" s="341"/>
      <c r="I402" s="329"/>
      <c r="J402" s="329"/>
      <c r="K402" s="329"/>
      <c r="L402" s="329"/>
      <c r="M402" s="330"/>
      <c r="N402" s="293"/>
      <c r="O402" s="294"/>
    </row>
    <row r="403" spans="1:15" s="197" customFormat="1" outlineLevel="1" x14ac:dyDescent="0.2">
      <c r="A403" s="340"/>
      <c r="B403" s="341"/>
      <c r="C403" s="185" t="s">
        <v>1541</v>
      </c>
      <c r="D403" s="190">
        <v>9629.2999999999993</v>
      </c>
      <c r="E403" s="190">
        <v>0</v>
      </c>
      <c r="F403" s="190">
        <v>7251.82</v>
      </c>
      <c r="G403" s="161">
        <f t="shared" si="32"/>
        <v>0.75309939455619834</v>
      </c>
      <c r="H403" s="341"/>
      <c r="I403" s="329"/>
      <c r="J403" s="329"/>
      <c r="K403" s="329"/>
      <c r="L403" s="329"/>
      <c r="M403" s="330"/>
      <c r="N403" s="295"/>
      <c r="O403" s="296"/>
    </row>
    <row r="404" spans="1:15" s="197" customFormat="1" ht="20.25" customHeight="1" outlineLevel="2" x14ac:dyDescent="0.2">
      <c r="A404" s="337" t="s">
        <v>1278</v>
      </c>
      <c r="B404" s="338" t="s">
        <v>2107</v>
      </c>
      <c r="C404" s="231" t="s">
        <v>1517</v>
      </c>
      <c r="D404" s="232">
        <v>73613.775599999994</v>
      </c>
      <c r="E404" s="232">
        <v>54780.449479999996</v>
      </c>
      <c r="F404" s="232">
        <v>55981.969479999992</v>
      </c>
      <c r="G404" s="162">
        <f t="shared" si="32"/>
        <v>0.76048224702116751</v>
      </c>
      <c r="H404" s="339" t="s">
        <v>2108</v>
      </c>
      <c r="I404" s="326">
        <v>7</v>
      </c>
      <c r="J404" s="326">
        <v>5</v>
      </c>
      <c r="K404" s="326">
        <v>1</v>
      </c>
      <c r="L404" s="326">
        <v>1</v>
      </c>
      <c r="M404" s="327">
        <f>J404/I404</f>
        <v>0.7142857142857143</v>
      </c>
      <c r="N404" s="313" t="s">
        <v>2357</v>
      </c>
      <c r="O404" s="299" t="s">
        <v>2621</v>
      </c>
    </row>
    <row r="405" spans="1:15" s="197" customFormat="1" ht="20.25" customHeight="1" outlineLevel="2" x14ac:dyDescent="0.2">
      <c r="A405" s="337"/>
      <c r="B405" s="338"/>
      <c r="C405" s="231" t="s">
        <v>1507</v>
      </c>
      <c r="D405" s="232">
        <v>26629.475599999998</v>
      </c>
      <c r="E405" s="232">
        <v>26613.298479999998</v>
      </c>
      <c r="F405" s="232">
        <v>26613.298479999998</v>
      </c>
      <c r="G405" s="162">
        <f t="shared" si="32"/>
        <v>0.99939251075601354</v>
      </c>
      <c r="H405" s="339"/>
      <c r="I405" s="326"/>
      <c r="J405" s="326"/>
      <c r="K405" s="326"/>
      <c r="L405" s="326"/>
      <c r="M405" s="327"/>
      <c r="N405" s="313"/>
      <c r="O405" s="299"/>
    </row>
    <row r="406" spans="1:15" s="197" customFormat="1" ht="20.25" customHeight="1" outlineLevel="2" x14ac:dyDescent="0.2">
      <c r="A406" s="337"/>
      <c r="B406" s="338"/>
      <c r="C406" s="231" t="s">
        <v>1896</v>
      </c>
      <c r="D406" s="232">
        <v>45419.8</v>
      </c>
      <c r="E406" s="232">
        <v>28167.151000000002</v>
      </c>
      <c r="F406" s="232">
        <v>28167.151000000002</v>
      </c>
      <c r="G406" s="162">
        <f t="shared" si="32"/>
        <v>0.62015136570394414</v>
      </c>
      <c r="H406" s="339"/>
      <c r="I406" s="326"/>
      <c r="J406" s="326"/>
      <c r="K406" s="326"/>
      <c r="L406" s="326"/>
      <c r="M406" s="327"/>
      <c r="N406" s="313"/>
      <c r="O406" s="299"/>
    </row>
    <row r="407" spans="1:15" s="197" customFormat="1" ht="20.25" customHeight="1" outlineLevel="2" x14ac:dyDescent="0.2">
      <c r="A407" s="337"/>
      <c r="B407" s="338"/>
      <c r="C407" s="231" t="s">
        <v>1541</v>
      </c>
      <c r="D407" s="232">
        <v>1564.5</v>
      </c>
      <c r="E407" s="232">
        <v>0</v>
      </c>
      <c r="F407" s="232">
        <v>1201.52</v>
      </c>
      <c r="G407" s="162">
        <f t="shared" si="32"/>
        <v>0.76798977309044425</v>
      </c>
      <c r="H407" s="339"/>
      <c r="I407" s="326"/>
      <c r="J407" s="326"/>
      <c r="K407" s="326"/>
      <c r="L407" s="326"/>
      <c r="M407" s="327"/>
      <c r="N407" s="313"/>
      <c r="O407" s="299"/>
    </row>
    <row r="408" spans="1:15" s="197" customFormat="1" ht="38.25" customHeight="1" outlineLevel="2" x14ac:dyDescent="0.2">
      <c r="A408" s="337" t="s">
        <v>1279</v>
      </c>
      <c r="B408" s="338" t="s">
        <v>2109</v>
      </c>
      <c r="C408" s="231" t="s">
        <v>1517</v>
      </c>
      <c r="D408" s="232">
        <v>5740.7</v>
      </c>
      <c r="E408" s="232">
        <v>393.4</v>
      </c>
      <c r="F408" s="232">
        <v>1124.6999999999998</v>
      </c>
      <c r="G408" s="162">
        <f t="shared" si="32"/>
        <v>0.19591687424878496</v>
      </c>
      <c r="H408" s="339" t="s">
        <v>2110</v>
      </c>
      <c r="I408" s="326">
        <v>2</v>
      </c>
      <c r="J408" s="326">
        <v>1</v>
      </c>
      <c r="K408" s="326">
        <v>0</v>
      </c>
      <c r="L408" s="326">
        <v>1</v>
      </c>
      <c r="M408" s="327">
        <f>J408/I408</f>
        <v>0.5</v>
      </c>
      <c r="N408" s="313" t="s">
        <v>2357</v>
      </c>
      <c r="O408" s="299" t="s">
        <v>2622</v>
      </c>
    </row>
    <row r="409" spans="1:15" s="197" customFormat="1" ht="38.25" customHeight="1" outlineLevel="2" x14ac:dyDescent="0.2">
      <c r="A409" s="337"/>
      <c r="B409" s="338"/>
      <c r="C409" s="231" t="s">
        <v>1896</v>
      </c>
      <c r="D409" s="232">
        <v>393.4</v>
      </c>
      <c r="E409" s="232">
        <v>393.4</v>
      </c>
      <c r="F409" s="232">
        <v>393.4</v>
      </c>
      <c r="G409" s="162">
        <f t="shared" si="32"/>
        <v>1</v>
      </c>
      <c r="H409" s="339"/>
      <c r="I409" s="326"/>
      <c r="J409" s="326"/>
      <c r="K409" s="326"/>
      <c r="L409" s="326"/>
      <c r="M409" s="327"/>
      <c r="N409" s="313"/>
      <c r="O409" s="299"/>
    </row>
    <row r="410" spans="1:15" s="197" customFormat="1" ht="38.25" customHeight="1" outlineLevel="2" x14ac:dyDescent="0.2">
      <c r="A410" s="337"/>
      <c r="B410" s="338"/>
      <c r="C410" s="231" t="s">
        <v>1541</v>
      </c>
      <c r="D410" s="232">
        <v>5347.3</v>
      </c>
      <c r="E410" s="232">
        <v>0</v>
      </c>
      <c r="F410" s="232">
        <v>731.3</v>
      </c>
      <c r="G410" s="162">
        <f t="shared" si="32"/>
        <v>0.13676060815738783</v>
      </c>
      <c r="H410" s="339"/>
      <c r="I410" s="326"/>
      <c r="J410" s="326"/>
      <c r="K410" s="326"/>
      <c r="L410" s="326"/>
      <c r="M410" s="327"/>
      <c r="N410" s="313"/>
      <c r="O410" s="299"/>
    </row>
    <row r="411" spans="1:15" s="197" customFormat="1" ht="45.75" customHeight="1" outlineLevel="2" x14ac:dyDescent="0.2">
      <c r="A411" s="337" t="s">
        <v>1280</v>
      </c>
      <c r="B411" s="338" t="s">
        <v>2111</v>
      </c>
      <c r="C411" s="231" t="s">
        <v>1517</v>
      </c>
      <c r="D411" s="232">
        <v>10620.879519999999</v>
      </c>
      <c r="E411" s="232">
        <v>7784.59</v>
      </c>
      <c r="F411" s="232">
        <v>11967.19</v>
      </c>
      <c r="G411" s="162">
        <f t="shared" si="32"/>
        <v>1.1267607336534406</v>
      </c>
      <c r="H411" s="339" t="s">
        <v>2112</v>
      </c>
      <c r="I411" s="326">
        <v>7</v>
      </c>
      <c r="J411" s="326">
        <v>3</v>
      </c>
      <c r="K411" s="326">
        <v>3</v>
      </c>
      <c r="L411" s="326">
        <v>1</v>
      </c>
      <c r="M411" s="327">
        <f>J411/I411</f>
        <v>0.42857142857142855</v>
      </c>
      <c r="N411" s="313" t="s">
        <v>2357</v>
      </c>
      <c r="O411" s="299" t="s">
        <v>2623</v>
      </c>
    </row>
    <row r="412" spans="1:15" s="197" customFormat="1" ht="45.75" customHeight="1" outlineLevel="2" x14ac:dyDescent="0.2">
      <c r="A412" s="337"/>
      <c r="B412" s="338"/>
      <c r="C412" s="231" t="s">
        <v>1507</v>
      </c>
      <c r="D412" s="232">
        <v>28.17952</v>
      </c>
      <c r="E412" s="232">
        <v>0</v>
      </c>
      <c r="F412" s="232">
        <v>0</v>
      </c>
      <c r="G412" s="162">
        <f t="shared" si="32"/>
        <v>0</v>
      </c>
      <c r="H412" s="339"/>
      <c r="I412" s="326"/>
      <c r="J412" s="326"/>
      <c r="K412" s="326"/>
      <c r="L412" s="326"/>
      <c r="M412" s="327"/>
      <c r="N412" s="313"/>
      <c r="O412" s="299"/>
    </row>
    <row r="413" spans="1:15" s="197" customFormat="1" ht="45.75" customHeight="1" outlineLevel="2" x14ac:dyDescent="0.2">
      <c r="A413" s="337"/>
      <c r="B413" s="338"/>
      <c r="C413" s="231" t="s">
        <v>1896</v>
      </c>
      <c r="D413" s="232">
        <v>9645.7999999999993</v>
      </c>
      <c r="E413" s="232">
        <v>7784.59</v>
      </c>
      <c r="F413" s="232">
        <v>7784.59</v>
      </c>
      <c r="G413" s="162">
        <f t="shared" si="32"/>
        <v>0.80704451678450728</v>
      </c>
      <c r="H413" s="339"/>
      <c r="I413" s="326"/>
      <c r="J413" s="326"/>
      <c r="K413" s="326"/>
      <c r="L413" s="326"/>
      <c r="M413" s="327"/>
      <c r="N413" s="313"/>
      <c r="O413" s="299"/>
    </row>
    <row r="414" spans="1:15" s="197" customFormat="1" ht="45.75" customHeight="1" outlineLevel="2" x14ac:dyDescent="0.2">
      <c r="A414" s="337"/>
      <c r="B414" s="338"/>
      <c r="C414" s="231" t="s">
        <v>1541</v>
      </c>
      <c r="D414" s="232">
        <v>946.9</v>
      </c>
      <c r="E414" s="232">
        <v>0</v>
      </c>
      <c r="F414" s="232">
        <v>4182.6000000000004</v>
      </c>
      <c r="G414" s="162">
        <f t="shared" si="32"/>
        <v>4.4171507022916892</v>
      </c>
      <c r="H414" s="339"/>
      <c r="I414" s="326"/>
      <c r="J414" s="326"/>
      <c r="K414" s="326"/>
      <c r="L414" s="326"/>
      <c r="M414" s="327"/>
      <c r="N414" s="313"/>
      <c r="O414" s="299"/>
    </row>
    <row r="415" spans="1:15" s="197" customFormat="1" ht="22.5" customHeight="1" outlineLevel="2" x14ac:dyDescent="0.2">
      <c r="A415" s="337" t="s">
        <v>1281</v>
      </c>
      <c r="B415" s="338" t="s">
        <v>2113</v>
      </c>
      <c r="C415" s="231" t="s">
        <v>1517</v>
      </c>
      <c r="D415" s="232">
        <v>2511.1</v>
      </c>
      <c r="E415" s="232">
        <v>540.34871999999996</v>
      </c>
      <c r="F415" s="232">
        <v>1676.74872</v>
      </c>
      <c r="G415" s="162">
        <f t="shared" si="32"/>
        <v>0.66773474572896341</v>
      </c>
      <c r="H415" s="339" t="s">
        <v>2114</v>
      </c>
      <c r="I415" s="326">
        <v>3</v>
      </c>
      <c r="J415" s="326">
        <v>0</v>
      </c>
      <c r="K415" s="326">
        <v>3</v>
      </c>
      <c r="L415" s="326">
        <v>0</v>
      </c>
      <c r="M415" s="327">
        <f>J415/I415</f>
        <v>0</v>
      </c>
      <c r="N415" s="313" t="s">
        <v>2357</v>
      </c>
      <c r="O415" s="299" t="s">
        <v>2115</v>
      </c>
    </row>
    <row r="416" spans="1:15" s="197" customFormat="1" ht="22.5" customHeight="1" outlineLevel="2" x14ac:dyDescent="0.2">
      <c r="A416" s="337"/>
      <c r="B416" s="338"/>
      <c r="C416" s="231" t="s">
        <v>1896</v>
      </c>
      <c r="D416" s="232">
        <v>740.5</v>
      </c>
      <c r="E416" s="232">
        <v>540.34871999999996</v>
      </c>
      <c r="F416" s="232">
        <v>540.34871999999996</v>
      </c>
      <c r="G416" s="162">
        <f t="shared" si="32"/>
        <v>0.72970792707629972</v>
      </c>
      <c r="H416" s="339"/>
      <c r="I416" s="326"/>
      <c r="J416" s="326"/>
      <c r="K416" s="326"/>
      <c r="L416" s="326"/>
      <c r="M416" s="327"/>
      <c r="N416" s="313"/>
      <c r="O416" s="299"/>
    </row>
    <row r="417" spans="1:15" s="197" customFormat="1" ht="22.5" customHeight="1" outlineLevel="2" x14ac:dyDescent="0.2">
      <c r="A417" s="337"/>
      <c r="B417" s="338"/>
      <c r="C417" s="231" t="s">
        <v>1541</v>
      </c>
      <c r="D417" s="232">
        <v>1770.6</v>
      </c>
      <c r="E417" s="232">
        <v>0</v>
      </c>
      <c r="F417" s="232">
        <v>1136.4000000000001</v>
      </c>
      <c r="G417" s="162">
        <f t="shared" si="32"/>
        <v>0.64181633344628952</v>
      </c>
      <c r="H417" s="339"/>
      <c r="I417" s="326"/>
      <c r="J417" s="326"/>
      <c r="K417" s="326"/>
      <c r="L417" s="326"/>
      <c r="M417" s="327"/>
      <c r="N417" s="313"/>
      <c r="O417" s="299"/>
    </row>
    <row r="418" spans="1:15" s="197" customFormat="1" outlineLevel="1" x14ac:dyDescent="0.2">
      <c r="A418" s="340" t="s">
        <v>295</v>
      </c>
      <c r="B418" s="359" t="s">
        <v>2116</v>
      </c>
      <c r="C418" s="185" t="s">
        <v>1517</v>
      </c>
      <c r="D418" s="190">
        <v>17473.099999999999</v>
      </c>
      <c r="E418" s="190">
        <v>11012.295169999999</v>
      </c>
      <c r="F418" s="190">
        <v>11012.295169999999</v>
      </c>
      <c r="G418" s="201">
        <f t="shared" si="32"/>
        <v>0.63024278290629598</v>
      </c>
      <c r="H418" s="341"/>
      <c r="I418" s="329">
        <f>SUM(I421,I422)</f>
        <v>4</v>
      </c>
      <c r="J418" s="329">
        <f>SUM(J421,J422)</f>
        <v>0</v>
      </c>
      <c r="K418" s="329">
        <f>SUM(K421,K422)</f>
        <v>1</v>
      </c>
      <c r="L418" s="329">
        <f>SUM(L421,L422)</f>
        <v>3</v>
      </c>
      <c r="M418" s="330">
        <f>J418/I418</f>
        <v>0</v>
      </c>
      <c r="N418" s="291" t="s">
        <v>919</v>
      </c>
      <c r="O418" s="292"/>
    </row>
    <row r="419" spans="1:15" s="197" customFormat="1" outlineLevel="1" x14ac:dyDescent="0.2">
      <c r="A419" s="340"/>
      <c r="B419" s="359"/>
      <c r="C419" s="185" t="s">
        <v>1507</v>
      </c>
      <c r="D419" s="190">
        <v>220</v>
      </c>
      <c r="E419" s="190">
        <v>0</v>
      </c>
      <c r="F419" s="190">
        <v>0</v>
      </c>
      <c r="G419" s="161">
        <f t="shared" si="32"/>
        <v>0</v>
      </c>
      <c r="H419" s="341"/>
      <c r="I419" s="329"/>
      <c r="J419" s="329"/>
      <c r="K419" s="329"/>
      <c r="L419" s="329"/>
      <c r="M419" s="330"/>
      <c r="N419" s="293"/>
      <c r="O419" s="294"/>
    </row>
    <row r="420" spans="1:15" s="197" customFormat="1" outlineLevel="1" x14ac:dyDescent="0.2">
      <c r="A420" s="340"/>
      <c r="B420" s="359"/>
      <c r="C420" s="185" t="s">
        <v>1896</v>
      </c>
      <c r="D420" s="190">
        <v>17253.099999999999</v>
      </c>
      <c r="E420" s="190">
        <v>11012.295169999999</v>
      </c>
      <c r="F420" s="190">
        <v>11012.295169999999</v>
      </c>
      <c r="G420" s="161">
        <f t="shared" si="32"/>
        <v>0.63827921764784301</v>
      </c>
      <c r="H420" s="341"/>
      <c r="I420" s="329"/>
      <c r="J420" s="329"/>
      <c r="K420" s="329"/>
      <c r="L420" s="329"/>
      <c r="M420" s="330"/>
      <c r="N420" s="295"/>
      <c r="O420" s="296"/>
    </row>
    <row r="421" spans="1:15" s="197" customFormat="1" ht="112.5" outlineLevel="2" x14ac:dyDescent="0.2">
      <c r="A421" s="237" t="s">
        <v>1289</v>
      </c>
      <c r="B421" s="238" t="s">
        <v>2117</v>
      </c>
      <c r="C421" s="231" t="s">
        <v>1896</v>
      </c>
      <c r="D421" s="232">
        <v>17253.099999999999</v>
      </c>
      <c r="E421" s="232">
        <v>11012.295169999999</v>
      </c>
      <c r="F421" s="232">
        <v>11012.295169999999</v>
      </c>
      <c r="G421" s="162">
        <f t="shared" si="32"/>
        <v>0.63827921764784301</v>
      </c>
      <c r="H421" s="231" t="s">
        <v>2624</v>
      </c>
      <c r="I421" s="240">
        <v>2</v>
      </c>
      <c r="J421" s="240">
        <v>0</v>
      </c>
      <c r="K421" s="240">
        <v>1</v>
      </c>
      <c r="L421" s="240">
        <v>1</v>
      </c>
      <c r="M421" s="246">
        <f>J421/I421</f>
        <v>0</v>
      </c>
      <c r="N421" s="151" t="s">
        <v>919</v>
      </c>
      <c r="O421" s="268" t="s">
        <v>2118</v>
      </c>
    </row>
    <row r="422" spans="1:15" s="197" customFormat="1" ht="78.75" outlineLevel="2" x14ac:dyDescent="0.2">
      <c r="A422" s="237" t="s">
        <v>1292</v>
      </c>
      <c r="B422" s="238" t="s">
        <v>2119</v>
      </c>
      <c r="C422" s="231" t="s">
        <v>1507</v>
      </c>
      <c r="D422" s="232">
        <v>220</v>
      </c>
      <c r="E422" s="232">
        <v>0</v>
      </c>
      <c r="F422" s="232">
        <v>0</v>
      </c>
      <c r="G422" s="162">
        <f t="shared" si="32"/>
        <v>0</v>
      </c>
      <c r="H422" s="231" t="s">
        <v>938</v>
      </c>
      <c r="I422" s="240">
        <v>2</v>
      </c>
      <c r="J422" s="240">
        <v>0</v>
      </c>
      <c r="K422" s="240">
        <v>0</v>
      </c>
      <c r="L422" s="240">
        <v>2</v>
      </c>
      <c r="M422" s="246">
        <f>J422/I422</f>
        <v>0</v>
      </c>
      <c r="N422" s="151" t="s">
        <v>919</v>
      </c>
      <c r="O422" s="268" t="s">
        <v>2725</v>
      </c>
    </row>
    <row r="423" spans="1:15" s="197" customFormat="1" outlineLevel="1" x14ac:dyDescent="0.2">
      <c r="A423" s="340" t="s">
        <v>1834</v>
      </c>
      <c r="B423" s="359" t="s">
        <v>1961</v>
      </c>
      <c r="C423" s="185" t="s">
        <v>1517</v>
      </c>
      <c r="D423" s="190">
        <v>199753.76983</v>
      </c>
      <c r="E423" s="190">
        <v>198510.01652999999</v>
      </c>
      <c r="F423" s="190">
        <v>198510.01652999999</v>
      </c>
      <c r="G423" s="201">
        <f t="shared" si="32"/>
        <v>0.99377356782273241</v>
      </c>
      <c r="H423" s="341"/>
      <c r="I423" s="329">
        <f>SUM(I426)</f>
        <v>2</v>
      </c>
      <c r="J423" s="329">
        <f>SUM(J426)</f>
        <v>2</v>
      </c>
      <c r="K423" s="329">
        <f>SUM(K426)</f>
        <v>0</v>
      </c>
      <c r="L423" s="329">
        <f>SUM(L426)</f>
        <v>0</v>
      </c>
      <c r="M423" s="330">
        <f>J423/I423</f>
        <v>1</v>
      </c>
      <c r="N423" s="291" t="s">
        <v>919</v>
      </c>
      <c r="O423" s="292"/>
    </row>
    <row r="424" spans="1:15" s="197" customFormat="1" outlineLevel="1" x14ac:dyDescent="0.2">
      <c r="A424" s="340"/>
      <c r="B424" s="341"/>
      <c r="C424" s="185" t="s">
        <v>1507</v>
      </c>
      <c r="D424" s="190">
        <v>73123.169829999999</v>
      </c>
      <c r="E424" s="190">
        <v>72760.10003999999</v>
      </c>
      <c r="F424" s="190">
        <v>72760.10003999999</v>
      </c>
      <c r="G424" s="161">
        <f t="shared" si="32"/>
        <v>0.99503481877434896</v>
      </c>
      <c r="H424" s="341"/>
      <c r="I424" s="329"/>
      <c r="J424" s="329"/>
      <c r="K424" s="329"/>
      <c r="L424" s="329"/>
      <c r="M424" s="330"/>
      <c r="N424" s="293"/>
      <c r="O424" s="294"/>
    </row>
    <row r="425" spans="1:15" s="197" customFormat="1" outlineLevel="1" x14ac:dyDescent="0.2">
      <c r="A425" s="340"/>
      <c r="B425" s="341"/>
      <c r="C425" s="185" t="s">
        <v>1896</v>
      </c>
      <c r="D425" s="190">
        <v>126630.6</v>
      </c>
      <c r="E425" s="190">
        <v>125749.91649</v>
      </c>
      <c r="F425" s="190">
        <v>125749.91649</v>
      </c>
      <c r="G425" s="161">
        <f t="shared" si="32"/>
        <v>0.99304525517528941</v>
      </c>
      <c r="H425" s="341"/>
      <c r="I425" s="329"/>
      <c r="J425" s="329"/>
      <c r="K425" s="329"/>
      <c r="L425" s="329"/>
      <c r="M425" s="330"/>
      <c r="N425" s="295"/>
      <c r="O425" s="296"/>
    </row>
    <row r="426" spans="1:15" s="197" customFormat="1" ht="25.5" customHeight="1" outlineLevel="2" x14ac:dyDescent="0.2">
      <c r="A426" s="337" t="s">
        <v>2498</v>
      </c>
      <c r="B426" s="338" t="s">
        <v>2120</v>
      </c>
      <c r="C426" s="231" t="s">
        <v>1517</v>
      </c>
      <c r="D426" s="232">
        <v>199753.76983</v>
      </c>
      <c r="E426" s="232">
        <v>198510.01652999999</v>
      </c>
      <c r="F426" s="232">
        <v>198510.01652999999</v>
      </c>
      <c r="G426" s="162">
        <f t="shared" si="32"/>
        <v>0.99377356782273241</v>
      </c>
      <c r="H426" s="339" t="s">
        <v>2121</v>
      </c>
      <c r="I426" s="326">
        <v>2</v>
      </c>
      <c r="J426" s="326">
        <v>2</v>
      </c>
      <c r="K426" s="326">
        <v>0</v>
      </c>
      <c r="L426" s="326">
        <v>0</v>
      </c>
      <c r="M426" s="327">
        <f>J426/I426</f>
        <v>1</v>
      </c>
      <c r="N426" s="313" t="s">
        <v>919</v>
      </c>
      <c r="O426" s="299"/>
    </row>
    <row r="427" spans="1:15" s="197" customFormat="1" ht="25.5" customHeight="1" outlineLevel="2" x14ac:dyDescent="0.2">
      <c r="A427" s="337"/>
      <c r="B427" s="339"/>
      <c r="C427" s="231" t="s">
        <v>1507</v>
      </c>
      <c r="D427" s="232">
        <v>73123.169829999999</v>
      </c>
      <c r="E427" s="232">
        <v>72760.10003999999</v>
      </c>
      <c r="F427" s="232">
        <v>72760.10003999999</v>
      </c>
      <c r="G427" s="162">
        <f t="shared" si="32"/>
        <v>0.99503481877434896</v>
      </c>
      <c r="H427" s="339"/>
      <c r="I427" s="326"/>
      <c r="J427" s="326"/>
      <c r="K427" s="326"/>
      <c r="L427" s="326"/>
      <c r="M427" s="327"/>
      <c r="N427" s="313"/>
      <c r="O427" s="299"/>
    </row>
    <row r="428" spans="1:15" s="197" customFormat="1" ht="25.5" customHeight="1" outlineLevel="2" x14ac:dyDescent="0.2">
      <c r="A428" s="337"/>
      <c r="B428" s="339"/>
      <c r="C428" s="231" t="s">
        <v>1896</v>
      </c>
      <c r="D428" s="232">
        <v>126630.6</v>
      </c>
      <c r="E428" s="232">
        <v>125749.91649</v>
      </c>
      <c r="F428" s="232">
        <v>125749.91649</v>
      </c>
      <c r="G428" s="162">
        <f t="shared" si="32"/>
        <v>0.99304525517528941</v>
      </c>
      <c r="H428" s="339"/>
      <c r="I428" s="326"/>
      <c r="J428" s="326"/>
      <c r="K428" s="326"/>
      <c r="L428" s="326"/>
      <c r="M428" s="327"/>
      <c r="N428" s="313"/>
      <c r="O428" s="299"/>
    </row>
    <row r="429" spans="1:15" s="197" customFormat="1" ht="12.75" customHeight="1" outlineLevel="1" x14ac:dyDescent="0.2">
      <c r="A429" s="340" t="s">
        <v>296</v>
      </c>
      <c r="B429" s="359" t="s">
        <v>2497</v>
      </c>
      <c r="C429" s="185" t="s">
        <v>1517</v>
      </c>
      <c r="D429" s="190">
        <v>38765</v>
      </c>
      <c r="E429" s="190">
        <v>5727.4139999999998</v>
      </c>
      <c r="F429" s="190">
        <v>38227.413999999997</v>
      </c>
      <c r="G429" s="201">
        <f t="shared" si="32"/>
        <v>0.98613218109119039</v>
      </c>
      <c r="H429" s="341"/>
      <c r="I429" s="329">
        <f>SUM(I433,I434,I437)</f>
        <v>3</v>
      </c>
      <c r="J429" s="329">
        <f>SUM(J433,J434,J437)</f>
        <v>3</v>
      </c>
      <c r="K429" s="329">
        <f>SUM(K433,K434,K437)</f>
        <v>0</v>
      </c>
      <c r="L429" s="329">
        <f>SUM(L433,L434,L437)</f>
        <v>0</v>
      </c>
      <c r="M429" s="330">
        <f>J429/I429</f>
        <v>1</v>
      </c>
      <c r="N429" s="291" t="s">
        <v>2389</v>
      </c>
      <c r="O429" s="292"/>
    </row>
    <row r="430" spans="1:15" s="197" customFormat="1" outlineLevel="1" x14ac:dyDescent="0.2">
      <c r="A430" s="340"/>
      <c r="B430" s="341"/>
      <c r="C430" s="185" t="s">
        <v>1507</v>
      </c>
      <c r="D430" s="190">
        <v>3379.9</v>
      </c>
      <c r="E430" s="190">
        <v>3111.107</v>
      </c>
      <c r="F430" s="190">
        <v>3111.107</v>
      </c>
      <c r="G430" s="161">
        <f t="shared" si="32"/>
        <v>0.92047309091984963</v>
      </c>
      <c r="H430" s="341"/>
      <c r="I430" s="329"/>
      <c r="J430" s="329"/>
      <c r="K430" s="329"/>
      <c r="L430" s="329"/>
      <c r="M430" s="330"/>
      <c r="N430" s="293"/>
      <c r="O430" s="294"/>
    </row>
    <row r="431" spans="1:15" s="197" customFormat="1" outlineLevel="1" x14ac:dyDescent="0.2">
      <c r="A431" s="340"/>
      <c r="B431" s="341"/>
      <c r="C431" s="185" t="s">
        <v>1506</v>
      </c>
      <c r="D431" s="190">
        <v>2885.1</v>
      </c>
      <c r="E431" s="190">
        <v>2616.3069999999998</v>
      </c>
      <c r="F431" s="190">
        <v>2616.3069999999998</v>
      </c>
      <c r="G431" s="161">
        <f t="shared" si="32"/>
        <v>0.90683407854147169</v>
      </c>
      <c r="H431" s="341"/>
      <c r="I431" s="329"/>
      <c r="J431" s="329"/>
      <c r="K431" s="329"/>
      <c r="L431" s="329"/>
      <c r="M431" s="330"/>
      <c r="N431" s="293"/>
      <c r="O431" s="294"/>
    </row>
    <row r="432" spans="1:15" s="197" customFormat="1" outlineLevel="1" x14ac:dyDescent="0.2">
      <c r="A432" s="340"/>
      <c r="B432" s="341"/>
      <c r="C432" s="185" t="s">
        <v>1541</v>
      </c>
      <c r="D432" s="190">
        <v>32500</v>
      </c>
      <c r="E432" s="190">
        <v>0</v>
      </c>
      <c r="F432" s="190">
        <v>32500</v>
      </c>
      <c r="G432" s="161">
        <f t="shared" si="32"/>
        <v>1</v>
      </c>
      <c r="H432" s="341"/>
      <c r="I432" s="329"/>
      <c r="J432" s="329"/>
      <c r="K432" s="329"/>
      <c r="L432" s="329"/>
      <c r="M432" s="330"/>
      <c r="N432" s="295"/>
      <c r="O432" s="296"/>
    </row>
    <row r="433" spans="1:15" s="197" customFormat="1" ht="56.25" outlineLevel="2" x14ac:dyDescent="0.2">
      <c r="A433" s="237" t="s">
        <v>1293</v>
      </c>
      <c r="B433" s="238" t="s">
        <v>2122</v>
      </c>
      <c r="C433" s="231" t="s">
        <v>1507</v>
      </c>
      <c r="D433" s="232">
        <v>500</v>
      </c>
      <c r="E433" s="232">
        <v>500</v>
      </c>
      <c r="F433" s="232">
        <v>500</v>
      </c>
      <c r="G433" s="162">
        <f t="shared" si="32"/>
        <v>1</v>
      </c>
      <c r="H433" s="231" t="s">
        <v>2123</v>
      </c>
      <c r="I433" s="240">
        <v>1</v>
      </c>
      <c r="J433" s="240">
        <v>1</v>
      </c>
      <c r="K433" s="240">
        <v>0</v>
      </c>
      <c r="L433" s="240">
        <v>0</v>
      </c>
      <c r="M433" s="246">
        <f>J433/I433</f>
        <v>1</v>
      </c>
      <c r="N433" s="151" t="s">
        <v>919</v>
      </c>
      <c r="O433" s="268"/>
    </row>
    <row r="434" spans="1:15" s="197" customFormat="1" ht="20.25" customHeight="1" outlineLevel="2" x14ac:dyDescent="0.2">
      <c r="A434" s="337" t="s">
        <v>1294</v>
      </c>
      <c r="B434" s="338" t="s">
        <v>2124</v>
      </c>
      <c r="C434" s="231" t="s">
        <v>1517</v>
      </c>
      <c r="D434" s="232">
        <v>5765</v>
      </c>
      <c r="E434" s="232">
        <v>5227.4139999999998</v>
      </c>
      <c r="F434" s="232">
        <v>5227.4139999999998</v>
      </c>
      <c r="G434" s="162">
        <f t="shared" si="32"/>
        <v>0.90675004336513443</v>
      </c>
      <c r="H434" s="339" t="s">
        <v>2726</v>
      </c>
      <c r="I434" s="326">
        <v>1</v>
      </c>
      <c r="J434" s="326">
        <v>1</v>
      </c>
      <c r="K434" s="326">
        <v>0</v>
      </c>
      <c r="L434" s="326">
        <v>0</v>
      </c>
      <c r="M434" s="327">
        <f>J434/I434</f>
        <v>1</v>
      </c>
      <c r="N434" s="313" t="s">
        <v>2390</v>
      </c>
      <c r="O434" s="299" t="s">
        <v>2125</v>
      </c>
    </row>
    <row r="435" spans="1:15" s="197" customFormat="1" ht="20.25" customHeight="1" outlineLevel="2" x14ac:dyDescent="0.2">
      <c r="A435" s="337"/>
      <c r="B435" s="338"/>
      <c r="C435" s="231" t="s">
        <v>1507</v>
      </c>
      <c r="D435" s="232">
        <v>2879.9</v>
      </c>
      <c r="E435" s="232">
        <v>2611.107</v>
      </c>
      <c r="F435" s="232">
        <v>2611.107</v>
      </c>
      <c r="G435" s="162">
        <f t="shared" si="32"/>
        <v>0.90666585645334907</v>
      </c>
      <c r="H435" s="339"/>
      <c r="I435" s="326"/>
      <c r="J435" s="326"/>
      <c r="K435" s="326"/>
      <c r="L435" s="326"/>
      <c r="M435" s="327"/>
      <c r="N435" s="313"/>
      <c r="O435" s="299"/>
    </row>
    <row r="436" spans="1:15" s="197" customFormat="1" ht="20.25" customHeight="1" outlineLevel="2" x14ac:dyDescent="0.2">
      <c r="A436" s="337"/>
      <c r="B436" s="338"/>
      <c r="C436" s="231" t="s">
        <v>1506</v>
      </c>
      <c r="D436" s="232">
        <v>2885.1</v>
      </c>
      <c r="E436" s="232">
        <v>2616.3069999999998</v>
      </c>
      <c r="F436" s="232">
        <v>2616.3069999999998</v>
      </c>
      <c r="G436" s="162">
        <f t="shared" si="32"/>
        <v>0.90683407854147169</v>
      </c>
      <c r="H436" s="339"/>
      <c r="I436" s="326"/>
      <c r="J436" s="326"/>
      <c r="K436" s="326"/>
      <c r="L436" s="326"/>
      <c r="M436" s="327"/>
      <c r="N436" s="313"/>
      <c r="O436" s="299"/>
    </row>
    <row r="437" spans="1:15" s="197" customFormat="1" ht="78.75" outlineLevel="2" x14ac:dyDescent="0.2">
      <c r="A437" s="237" t="s">
        <v>1295</v>
      </c>
      <c r="B437" s="238" t="s">
        <v>2126</v>
      </c>
      <c r="C437" s="231" t="s">
        <v>1541</v>
      </c>
      <c r="D437" s="232">
        <v>32500</v>
      </c>
      <c r="E437" s="232">
        <v>0</v>
      </c>
      <c r="F437" s="232">
        <v>32500</v>
      </c>
      <c r="G437" s="162">
        <f t="shared" si="32"/>
        <v>1</v>
      </c>
      <c r="H437" s="231" t="s">
        <v>2127</v>
      </c>
      <c r="I437" s="240">
        <v>1</v>
      </c>
      <c r="J437" s="240">
        <v>1</v>
      </c>
      <c r="K437" s="240">
        <v>0</v>
      </c>
      <c r="L437" s="240">
        <v>0</v>
      </c>
      <c r="M437" s="246">
        <f>J437/I437</f>
        <v>1</v>
      </c>
      <c r="N437" s="151" t="s">
        <v>2391</v>
      </c>
      <c r="O437" s="268"/>
    </row>
    <row r="438" spans="1:15" s="197" customFormat="1" ht="15.75" customHeight="1" outlineLevel="1" x14ac:dyDescent="0.2">
      <c r="A438" s="340" t="s">
        <v>299</v>
      </c>
      <c r="B438" s="359" t="s">
        <v>2496</v>
      </c>
      <c r="C438" s="185" t="s">
        <v>1517</v>
      </c>
      <c r="D438" s="190">
        <v>1980.8470000000002</v>
      </c>
      <c r="E438" s="190">
        <v>1871.5150000000001</v>
      </c>
      <c r="F438" s="190">
        <v>1871.5150000000001</v>
      </c>
      <c r="G438" s="201">
        <f t="shared" si="32"/>
        <v>0.94480542919266353</v>
      </c>
      <c r="H438" s="341"/>
      <c r="I438" s="329">
        <f>SUM(I441,I444)</f>
        <v>7</v>
      </c>
      <c r="J438" s="329">
        <f>SUM(J441,J444)</f>
        <v>7</v>
      </c>
      <c r="K438" s="329">
        <f>SUM(K441,K444)</f>
        <v>0</v>
      </c>
      <c r="L438" s="329">
        <f>SUM(L441,L444)</f>
        <v>0</v>
      </c>
      <c r="M438" s="330">
        <f>J438/I438</f>
        <v>1</v>
      </c>
      <c r="N438" s="291" t="s">
        <v>919</v>
      </c>
      <c r="O438" s="292"/>
    </row>
    <row r="439" spans="1:15" s="197" customFormat="1" ht="15.75" customHeight="1" outlineLevel="1" x14ac:dyDescent="0.2">
      <c r="A439" s="340"/>
      <c r="B439" s="359"/>
      <c r="C439" s="185" t="s">
        <v>1507</v>
      </c>
      <c r="D439" s="190">
        <v>1737.4470000000001</v>
      </c>
      <c r="E439" s="190">
        <v>1635.2350000000001</v>
      </c>
      <c r="F439" s="190">
        <v>1635.2350000000001</v>
      </c>
      <c r="G439" s="161">
        <f t="shared" si="32"/>
        <v>0.94117115514890526</v>
      </c>
      <c r="H439" s="341"/>
      <c r="I439" s="329"/>
      <c r="J439" s="329"/>
      <c r="K439" s="329"/>
      <c r="L439" s="329"/>
      <c r="M439" s="330"/>
      <c r="N439" s="293"/>
      <c r="O439" s="294"/>
    </row>
    <row r="440" spans="1:15" s="197" customFormat="1" ht="15.75" customHeight="1" outlineLevel="1" x14ac:dyDescent="0.2">
      <c r="A440" s="340"/>
      <c r="B440" s="359"/>
      <c r="C440" s="185" t="s">
        <v>1896</v>
      </c>
      <c r="D440" s="190">
        <v>243.4</v>
      </c>
      <c r="E440" s="190">
        <v>236.28</v>
      </c>
      <c r="F440" s="190">
        <v>236.28</v>
      </c>
      <c r="G440" s="161">
        <f t="shared" si="32"/>
        <v>0.97074774034511091</v>
      </c>
      <c r="H440" s="341"/>
      <c r="I440" s="329"/>
      <c r="J440" s="329"/>
      <c r="K440" s="329"/>
      <c r="L440" s="329"/>
      <c r="M440" s="330"/>
      <c r="N440" s="295"/>
      <c r="O440" s="296"/>
    </row>
    <row r="441" spans="1:15" s="197" customFormat="1" ht="36" customHeight="1" outlineLevel="2" x14ac:dyDescent="0.2">
      <c r="A441" s="337" t="s">
        <v>1298</v>
      </c>
      <c r="B441" s="338" t="s">
        <v>2128</v>
      </c>
      <c r="C441" s="231" t="s">
        <v>1517</v>
      </c>
      <c r="D441" s="232">
        <v>1697.3470000000002</v>
      </c>
      <c r="E441" s="232">
        <v>1692.0970000000002</v>
      </c>
      <c r="F441" s="232">
        <v>1692.0970000000002</v>
      </c>
      <c r="G441" s="162">
        <f t="shared" si="32"/>
        <v>0.99690693770926042</v>
      </c>
      <c r="H441" s="339" t="s">
        <v>2129</v>
      </c>
      <c r="I441" s="326">
        <v>5</v>
      </c>
      <c r="J441" s="326">
        <v>5</v>
      </c>
      <c r="K441" s="326">
        <v>0</v>
      </c>
      <c r="L441" s="326">
        <v>0</v>
      </c>
      <c r="M441" s="327">
        <f>J441/I441</f>
        <v>1</v>
      </c>
      <c r="N441" s="313" t="s">
        <v>919</v>
      </c>
      <c r="O441" s="299"/>
    </row>
    <row r="442" spans="1:15" s="197" customFormat="1" ht="36" customHeight="1" outlineLevel="2" x14ac:dyDescent="0.2">
      <c r="A442" s="337"/>
      <c r="B442" s="338"/>
      <c r="C442" s="231" t="s">
        <v>1507</v>
      </c>
      <c r="D442" s="232">
        <v>1587.4470000000001</v>
      </c>
      <c r="E442" s="232">
        <v>1582.1970000000001</v>
      </c>
      <c r="F442" s="232">
        <v>1582.1970000000001</v>
      </c>
      <c r="G442" s="162">
        <f t="shared" si="32"/>
        <v>0.99669280297231966</v>
      </c>
      <c r="H442" s="339"/>
      <c r="I442" s="326"/>
      <c r="J442" s="326"/>
      <c r="K442" s="326"/>
      <c r="L442" s="326"/>
      <c r="M442" s="327"/>
      <c r="N442" s="313"/>
      <c r="O442" s="299"/>
    </row>
    <row r="443" spans="1:15" s="197" customFormat="1" ht="36" customHeight="1" outlineLevel="2" x14ac:dyDescent="0.2">
      <c r="A443" s="337"/>
      <c r="B443" s="338"/>
      <c r="C443" s="231" t="s">
        <v>1896</v>
      </c>
      <c r="D443" s="232">
        <v>109.9</v>
      </c>
      <c r="E443" s="232">
        <v>109.9</v>
      </c>
      <c r="F443" s="232">
        <v>109.9</v>
      </c>
      <c r="G443" s="162">
        <f t="shared" si="32"/>
        <v>1</v>
      </c>
      <c r="H443" s="339"/>
      <c r="I443" s="326"/>
      <c r="J443" s="326"/>
      <c r="K443" s="326"/>
      <c r="L443" s="326"/>
      <c r="M443" s="327"/>
      <c r="N443" s="313"/>
      <c r="O443" s="299"/>
    </row>
    <row r="444" spans="1:15" s="197" customFormat="1" ht="20.25" customHeight="1" outlineLevel="2" x14ac:dyDescent="0.2">
      <c r="A444" s="337" t="s">
        <v>1299</v>
      </c>
      <c r="B444" s="338" t="s">
        <v>2130</v>
      </c>
      <c r="C444" s="231" t="s">
        <v>1517</v>
      </c>
      <c r="D444" s="232">
        <v>283.5</v>
      </c>
      <c r="E444" s="232">
        <v>179.41800000000001</v>
      </c>
      <c r="F444" s="232">
        <v>179.41800000000001</v>
      </c>
      <c r="G444" s="162">
        <f t="shared" si="32"/>
        <v>0.63286772486772491</v>
      </c>
      <c r="H444" s="339" t="s">
        <v>2131</v>
      </c>
      <c r="I444" s="326">
        <v>2</v>
      </c>
      <c r="J444" s="326">
        <v>2</v>
      </c>
      <c r="K444" s="326">
        <v>0</v>
      </c>
      <c r="L444" s="326">
        <v>0</v>
      </c>
      <c r="M444" s="327">
        <f>J444/I444</f>
        <v>1</v>
      </c>
      <c r="N444" s="313" t="s">
        <v>919</v>
      </c>
      <c r="O444" s="299" t="s">
        <v>2104</v>
      </c>
    </row>
    <row r="445" spans="1:15" s="197" customFormat="1" ht="20.25" customHeight="1" outlineLevel="2" x14ac:dyDescent="0.2">
      <c r="A445" s="337"/>
      <c r="B445" s="338"/>
      <c r="C445" s="231" t="s">
        <v>1507</v>
      </c>
      <c r="D445" s="232">
        <v>150</v>
      </c>
      <c r="E445" s="232">
        <v>53.037999999999997</v>
      </c>
      <c r="F445" s="232">
        <v>53.037999999999997</v>
      </c>
      <c r="G445" s="162">
        <f t="shared" si="32"/>
        <v>0.35358666666666666</v>
      </c>
      <c r="H445" s="339"/>
      <c r="I445" s="326"/>
      <c r="J445" s="326"/>
      <c r="K445" s="326"/>
      <c r="L445" s="326"/>
      <c r="M445" s="327"/>
      <c r="N445" s="313"/>
      <c r="O445" s="299"/>
    </row>
    <row r="446" spans="1:15" s="197" customFormat="1" ht="20.25" customHeight="1" outlineLevel="2" x14ac:dyDescent="0.2">
      <c r="A446" s="337"/>
      <c r="B446" s="338"/>
      <c r="C446" s="231" t="s">
        <v>1896</v>
      </c>
      <c r="D446" s="232">
        <v>133.5</v>
      </c>
      <c r="E446" s="232">
        <v>126.38</v>
      </c>
      <c r="F446" s="232">
        <v>126.38</v>
      </c>
      <c r="G446" s="162">
        <f t="shared" si="32"/>
        <v>0.94666666666666666</v>
      </c>
      <c r="H446" s="339"/>
      <c r="I446" s="326"/>
      <c r="J446" s="326"/>
      <c r="K446" s="326"/>
      <c r="L446" s="326"/>
      <c r="M446" s="327"/>
      <c r="N446" s="313"/>
      <c r="O446" s="299"/>
    </row>
    <row r="447" spans="1:15" s="200" customFormat="1" ht="12.75" customHeight="1" x14ac:dyDescent="0.25">
      <c r="A447" s="343">
        <v>11</v>
      </c>
      <c r="B447" s="344" t="s">
        <v>2495</v>
      </c>
      <c r="C447" s="186" t="s">
        <v>1517</v>
      </c>
      <c r="D447" s="219">
        <f t="shared" ref="D447:F449" si="33">SUM(D451,D459)</f>
        <v>1651840.15</v>
      </c>
      <c r="E447" s="219">
        <f t="shared" si="33"/>
        <v>2082418.15</v>
      </c>
      <c r="F447" s="219">
        <f t="shared" si="33"/>
        <v>2066810.45</v>
      </c>
      <c r="G447" s="264">
        <f t="shared" si="32"/>
        <v>1.2512169836772644</v>
      </c>
      <c r="H447" s="358"/>
      <c r="I447" s="331">
        <f>SUM(I451,I459)</f>
        <v>35</v>
      </c>
      <c r="J447" s="331">
        <f>SUM(J451,J459)</f>
        <v>32</v>
      </c>
      <c r="K447" s="331">
        <f>SUM(K451,K459)</f>
        <v>2</v>
      </c>
      <c r="L447" s="331">
        <f>SUM(L451,L459)</f>
        <v>1</v>
      </c>
      <c r="M447" s="328">
        <f>J447/I447</f>
        <v>0.91428571428571426</v>
      </c>
      <c r="N447" s="314" t="s">
        <v>2625</v>
      </c>
      <c r="O447" s="315"/>
    </row>
    <row r="448" spans="1:15" s="200" customFormat="1" ht="12.75" customHeight="1" x14ac:dyDescent="0.25">
      <c r="A448" s="343"/>
      <c r="B448" s="344"/>
      <c r="C448" s="186" t="s">
        <v>1507</v>
      </c>
      <c r="D448" s="191">
        <f t="shared" si="33"/>
        <v>36603.85</v>
      </c>
      <c r="E448" s="191">
        <f t="shared" si="33"/>
        <v>36166.049999999996</v>
      </c>
      <c r="F448" s="191">
        <f t="shared" si="33"/>
        <v>36166.049999999996</v>
      </c>
      <c r="G448" s="160">
        <f t="shared" si="32"/>
        <v>0.98803950950514763</v>
      </c>
      <c r="H448" s="344"/>
      <c r="I448" s="331"/>
      <c r="J448" s="331"/>
      <c r="K448" s="331"/>
      <c r="L448" s="331"/>
      <c r="M448" s="328"/>
      <c r="N448" s="316"/>
      <c r="O448" s="317"/>
    </row>
    <row r="449" spans="1:15" s="200" customFormat="1" ht="12.75" customHeight="1" x14ac:dyDescent="0.25">
      <c r="A449" s="343"/>
      <c r="B449" s="344"/>
      <c r="C449" s="186" t="s">
        <v>1896</v>
      </c>
      <c r="D449" s="191">
        <f t="shared" si="33"/>
        <v>165738.1</v>
      </c>
      <c r="E449" s="191">
        <f t="shared" si="33"/>
        <v>165725.5</v>
      </c>
      <c r="F449" s="191">
        <f t="shared" si="33"/>
        <v>165725.5</v>
      </c>
      <c r="G449" s="160">
        <f t="shared" si="32"/>
        <v>0.99992397644235087</v>
      </c>
      <c r="H449" s="344"/>
      <c r="I449" s="331"/>
      <c r="J449" s="331"/>
      <c r="K449" s="331"/>
      <c r="L449" s="331"/>
      <c r="M449" s="328"/>
      <c r="N449" s="316"/>
      <c r="O449" s="317"/>
    </row>
    <row r="450" spans="1:15" s="200" customFormat="1" ht="12.75" customHeight="1" x14ac:dyDescent="0.25">
      <c r="A450" s="343"/>
      <c r="B450" s="344"/>
      <c r="C450" s="186" t="s">
        <v>1541</v>
      </c>
      <c r="D450" s="191">
        <f>SUM(D462)</f>
        <v>1449498.2</v>
      </c>
      <c r="E450" s="191">
        <f>SUM(E462)</f>
        <v>1880526.5999999999</v>
      </c>
      <c r="F450" s="191">
        <f>SUM(F462)</f>
        <v>1864918.9</v>
      </c>
      <c r="G450" s="160">
        <f t="shared" si="32"/>
        <v>1.2865962165389373</v>
      </c>
      <c r="H450" s="344"/>
      <c r="I450" s="331"/>
      <c r="J450" s="331"/>
      <c r="K450" s="331"/>
      <c r="L450" s="331"/>
      <c r="M450" s="328"/>
      <c r="N450" s="318"/>
      <c r="O450" s="319"/>
    </row>
    <row r="451" spans="1:15" s="200" customFormat="1" ht="19.5" customHeight="1" outlineLevel="1" x14ac:dyDescent="0.25">
      <c r="A451" s="340" t="s">
        <v>306</v>
      </c>
      <c r="B451" s="341" t="s">
        <v>2132</v>
      </c>
      <c r="C451" s="185" t="s">
        <v>1517</v>
      </c>
      <c r="D451" s="190">
        <v>28858.899999999998</v>
      </c>
      <c r="E451" s="190">
        <v>28408.499999999996</v>
      </c>
      <c r="F451" s="190">
        <v>28408.499999999996</v>
      </c>
      <c r="G451" s="201">
        <f t="shared" si="32"/>
        <v>0.98439302953335017</v>
      </c>
      <c r="H451" s="341"/>
      <c r="I451" s="329">
        <f>SUM(I454,I457,I458)</f>
        <v>29</v>
      </c>
      <c r="J451" s="329">
        <f>SUM(J454,J457,J458)</f>
        <v>26</v>
      </c>
      <c r="K451" s="329">
        <f>SUM(K454,K457,K458)</f>
        <v>2</v>
      </c>
      <c r="L451" s="329">
        <f>SUM(L454,L457,L458)</f>
        <v>1</v>
      </c>
      <c r="M451" s="330">
        <f>J451/I451</f>
        <v>0.89655172413793105</v>
      </c>
      <c r="N451" s="291" t="s">
        <v>928</v>
      </c>
      <c r="O451" s="292"/>
    </row>
    <row r="452" spans="1:15" s="200" customFormat="1" ht="19.5" customHeight="1" outlineLevel="1" x14ac:dyDescent="0.25">
      <c r="A452" s="340"/>
      <c r="B452" s="341"/>
      <c r="C452" s="185" t="s">
        <v>1507</v>
      </c>
      <c r="D452" s="190">
        <v>27929.699999999997</v>
      </c>
      <c r="E452" s="190">
        <v>27491.899999999998</v>
      </c>
      <c r="F452" s="190">
        <v>27491.899999999998</v>
      </c>
      <c r="G452" s="161">
        <f t="shared" si="32"/>
        <v>0.98432493009233901</v>
      </c>
      <c r="H452" s="341"/>
      <c r="I452" s="329"/>
      <c r="J452" s="329"/>
      <c r="K452" s="329"/>
      <c r="L452" s="329"/>
      <c r="M452" s="330"/>
      <c r="N452" s="293"/>
      <c r="O452" s="294"/>
    </row>
    <row r="453" spans="1:15" s="200" customFormat="1" ht="19.5" customHeight="1" outlineLevel="1" x14ac:dyDescent="0.25">
      <c r="A453" s="340"/>
      <c r="B453" s="341"/>
      <c r="C453" s="185" t="s">
        <v>1896</v>
      </c>
      <c r="D453" s="190">
        <v>929.2</v>
      </c>
      <c r="E453" s="190">
        <v>916.6</v>
      </c>
      <c r="F453" s="190">
        <v>916.6</v>
      </c>
      <c r="G453" s="161">
        <f t="shared" si="32"/>
        <v>0.98643994834266036</v>
      </c>
      <c r="H453" s="341"/>
      <c r="I453" s="329"/>
      <c r="J453" s="329"/>
      <c r="K453" s="329"/>
      <c r="L453" s="329"/>
      <c r="M453" s="330"/>
      <c r="N453" s="295"/>
      <c r="O453" s="296"/>
    </row>
    <row r="454" spans="1:15" s="200" customFormat="1" ht="61.5" customHeight="1" outlineLevel="2" x14ac:dyDescent="0.25">
      <c r="A454" s="337" t="s">
        <v>1309</v>
      </c>
      <c r="B454" s="338" t="s">
        <v>2133</v>
      </c>
      <c r="C454" s="232" t="s">
        <v>1517</v>
      </c>
      <c r="D454" s="232">
        <v>28858.899999999998</v>
      </c>
      <c r="E454" s="232">
        <v>28408.499999999996</v>
      </c>
      <c r="F454" s="232">
        <v>28408.499999999996</v>
      </c>
      <c r="G454" s="162">
        <f t="shared" si="32"/>
        <v>0.98439302953335017</v>
      </c>
      <c r="H454" s="338" t="s">
        <v>2134</v>
      </c>
      <c r="I454" s="326">
        <v>15</v>
      </c>
      <c r="J454" s="326">
        <v>13</v>
      </c>
      <c r="K454" s="326">
        <v>1</v>
      </c>
      <c r="L454" s="326">
        <v>1</v>
      </c>
      <c r="M454" s="327">
        <f>J454/I454</f>
        <v>0.8666666666666667</v>
      </c>
      <c r="N454" s="357" t="s">
        <v>928</v>
      </c>
      <c r="O454" s="353" t="s">
        <v>2135</v>
      </c>
    </row>
    <row r="455" spans="1:15" s="200" customFormat="1" ht="61.5" customHeight="1" outlineLevel="2" x14ac:dyDescent="0.25">
      <c r="A455" s="337"/>
      <c r="B455" s="338"/>
      <c r="C455" s="232" t="s">
        <v>1507</v>
      </c>
      <c r="D455" s="232">
        <v>27929.699999999997</v>
      </c>
      <c r="E455" s="232">
        <v>27491.899999999998</v>
      </c>
      <c r="F455" s="232">
        <v>27491.899999999998</v>
      </c>
      <c r="G455" s="162">
        <f t="shared" ref="G455:G518" si="34">F455/D455</f>
        <v>0.98432493009233901</v>
      </c>
      <c r="H455" s="338"/>
      <c r="I455" s="326"/>
      <c r="J455" s="326"/>
      <c r="K455" s="326"/>
      <c r="L455" s="326"/>
      <c r="M455" s="327"/>
      <c r="N455" s="357"/>
      <c r="O455" s="353"/>
    </row>
    <row r="456" spans="1:15" s="200" customFormat="1" ht="61.5" customHeight="1" outlineLevel="2" x14ac:dyDescent="0.25">
      <c r="A456" s="337"/>
      <c r="B456" s="338"/>
      <c r="C456" s="232" t="s">
        <v>1896</v>
      </c>
      <c r="D456" s="232">
        <v>929.2</v>
      </c>
      <c r="E456" s="232">
        <v>916.6</v>
      </c>
      <c r="F456" s="232">
        <v>916.6</v>
      </c>
      <c r="G456" s="162">
        <f t="shared" si="34"/>
        <v>0.98643994834266036</v>
      </c>
      <c r="H456" s="338"/>
      <c r="I456" s="326"/>
      <c r="J456" s="326"/>
      <c r="K456" s="326"/>
      <c r="L456" s="326"/>
      <c r="M456" s="327"/>
      <c r="N456" s="357"/>
      <c r="O456" s="353"/>
    </row>
    <row r="457" spans="1:15" s="200" customFormat="1" ht="112.5" outlineLevel="2" x14ac:dyDescent="0.25">
      <c r="A457" s="237" t="s">
        <v>1310</v>
      </c>
      <c r="B457" s="238" t="s">
        <v>2136</v>
      </c>
      <c r="C457" s="232" t="s">
        <v>1517</v>
      </c>
      <c r="D457" s="232">
        <v>0</v>
      </c>
      <c r="E457" s="232">
        <v>0</v>
      </c>
      <c r="F457" s="232">
        <v>0</v>
      </c>
      <c r="G457" s="162" t="s">
        <v>938</v>
      </c>
      <c r="H457" s="238" t="s">
        <v>2137</v>
      </c>
      <c r="I457" s="240">
        <v>8</v>
      </c>
      <c r="J457" s="240">
        <v>7</v>
      </c>
      <c r="K457" s="240">
        <v>1</v>
      </c>
      <c r="L457" s="240">
        <v>0</v>
      </c>
      <c r="M457" s="246">
        <f>J457/I457</f>
        <v>0.875</v>
      </c>
      <c r="N457" s="151" t="s">
        <v>928</v>
      </c>
      <c r="O457" s="273" t="s">
        <v>2138</v>
      </c>
    </row>
    <row r="458" spans="1:15" s="200" customFormat="1" ht="67.5" outlineLevel="2" x14ac:dyDescent="0.25">
      <c r="A458" s="237" t="s">
        <v>1311</v>
      </c>
      <c r="B458" s="238" t="s">
        <v>2139</v>
      </c>
      <c r="C458" s="232" t="s">
        <v>1517</v>
      </c>
      <c r="D458" s="232">
        <v>0</v>
      </c>
      <c r="E458" s="232">
        <v>0</v>
      </c>
      <c r="F458" s="232">
        <v>0</v>
      </c>
      <c r="G458" s="162" t="s">
        <v>938</v>
      </c>
      <c r="H458" s="238" t="s">
        <v>2140</v>
      </c>
      <c r="I458" s="240">
        <v>6</v>
      </c>
      <c r="J458" s="240">
        <v>6</v>
      </c>
      <c r="K458" s="240">
        <v>0</v>
      </c>
      <c r="L458" s="240">
        <v>0</v>
      </c>
      <c r="M458" s="246">
        <f>J458/I458</f>
        <v>1</v>
      </c>
      <c r="N458" s="271" t="s">
        <v>928</v>
      </c>
      <c r="O458" s="273"/>
    </row>
    <row r="459" spans="1:15" s="200" customFormat="1" ht="15" outlineLevel="1" x14ac:dyDescent="0.25">
      <c r="A459" s="340" t="s">
        <v>308</v>
      </c>
      <c r="B459" s="341" t="s">
        <v>2141</v>
      </c>
      <c r="C459" s="190" t="s">
        <v>1517</v>
      </c>
      <c r="D459" s="190">
        <v>1622981.25</v>
      </c>
      <c r="E459" s="190">
        <v>2054009.65</v>
      </c>
      <c r="F459" s="190">
        <v>2038401.95</v>
      </c>
      <c r="G459" s="201">
        <f t="shared" si="34"/>
        <v>1.2559614906210408</v>
      </c>
      <c r="H459" s="341"/>
      <c r="I459" s="329">
        <f>SUM(I463,I467)</f>
        <v>6</v>
      </c>
      <c r="J459" s="329">
        <f>SUM(J463,J467)</f>
        <v>6</v>
      </c>
      <c r="K459" s="329">
        <f>SUM(K463,K467)</f>
        <v>0</v>
      </c>
      <c r="L459" s="329">
        <f>SUM(L463,L467)</f>
        <v>0</v>
      </c>
      <c r="M459" s="330">
        <f>J459/I459</f>
        <v>1</v>
      </c>
      <c r="N459" s="291" t="s">
        <v>2358</v>
      </c>
      <c r="O459" s="292"/>
    </row>
    <row r="460" spans="1:15" s="200" customFormat="1" ht="15" outlineLevel="1" x14ac:dyDescent="0.25">
      <c r="A460" s="340"/>
      <c r="B460" s="341"/>
      <c r="C460" s="190" t="s">
        <v>1507</v>
      </c>
      <c r="D460" s="190">
        <v>8674.15</v>
      </c>
      <c r="E460" s="190">
        <v>8674.15</v>
      </c>
      <c r="F460" s="190">
        <v>8674.15</v>
      </c>
      <c r="G460" s="161">
        <f t="shared" si="34"/>
        <v>1</v>
      </c>
      <c r="H460" s="341"/>
      <c r="I460" s="329"/>
      <c r="J460" s="329"/>
      <c r="K460" s="329"/>
      <c r="L460" s="329"/>
      <c r="M460" s="330"/>
      <c r="N460" s="293"/>
      <c r="O460" s="294"/>
    </row>
    <row r="461" spans="1:15" s="200" customFormat="1" ht="15" outlineLevel="1" x14ac:dyDescent="0.25">
      <c r="A461" s="340"/>
      <c r="B461" s="341"/>
      <c r="C461" s="190" t="s">
        <v>1896</v>
      </c>
      <c r="D461" s="190">
        <v>164808.9</v>
      </c>
      <c r="E461" s="190">
        <v>164808.9</v>
      </c>
      <c r="F461" s="190">
        <v>164808.9</v>
      </c>
      <c r="G461" s="161">
        <f t="shared" si="34"/>
        <v>1</v>
      </c>
      <c r="H461" s="341"/>
      <c r="I461" s="329"/>
      <c r="J461" s="329"/>
      <c r="K461" s="329"/>
      <c r="L461" s="329"/>
      <c r="M461" s="330"/>
      <c r="N461" s="293"/>
      <c r="O461" s="294"/>
    </row>
    <row r="462" spans="1:15" s="200" customFormat="1" ht="15" outlineLevel="1" x14ac:dyDescent="0.25">
      <c r="A462" s="340"/>
      <c r="B462" s="341"/>
      <c r="C462" s="190" t="s">
        <v>1541</v>
      </c>
      <c r="D462" s="190">
        <v>1449498.2</v>
      </c>
      <c r="E462" s="190">
        <v>1880526.5999999999</v>
      </c>
      <c r="F462" s="190">
        <v>1864918.9</v>
      </c>
      <c r="G462" s="161">
        <f t="shared" si="34"/>
        <v>1.2865962165389373</v>
      </c>
      <c r="H462" s="341"/>
      <c r="I462" s="329"/>
      <c r="J462" s="329"/>
      <c r="K462" s="329"/>
      <c r="L462" s="329"/>
      <c r="M462" s="330"/>
      <c r="N462" s="295"/>
      <c r="O462" s="296"/>
    </row>
    <row r="463" spans="1:15" s="200" customFormat="1" ht="31.5" customHeight="1" outlineLevel="2" x14ac:dyDescent="0.25">
      <c r="A463" s="337" t="s">
        <v>1315</v>
      </c>
      <c r="B463" s="338" t="s">
        <v>2142</v>
      </c>
      <c r="C463" s="232" t="s">
        <v>1517</v>
      </c>
      <c r="D463" s="232">
        <v>1549981.25</v>
      </c>
      <c r="E463" s="232">
        <v>1981177.95</v>
      </c>
      <c r="F463" s="232">
        <v>1965570.25</v>
      </c>
      <c r="G463" s="162">
        <f t="shared" si="34"/>
        <v>1.2681251789336161</v>
      </c>
      <c r="H463" s="338" t="s">
        <v>2727</v>
      </c>
      <c r="I463" s="326">
        <v>4</v>
      </c>
      <c r="J463" s="326">
        <v>4</v>
      </c>
      <c r="K463" s="326">
        <v>0</v>
      </c>
      <c r="L463" s="326">
        <v>0</v>
      </c>
      <c r="M463" s="327">
        <f>J463/I463</f>
        <v>1</v>
      </c>
      <c r="N463" s="313" t="s">
        <v>928</v>
      </c>
      <c r="O463" s="353" t="s">
        <v>2143</v>
      </c>
    </row>
    <row r="464" spans="1:15" s="200" customFormat="1" ht="31.5" customHeight="1" outlineLevel="2" x14ac:dyDescent="0.25">
      <c r="A464" s="337"/>
      <c r="B464" s="355"/>
      <c r="C464" s="232" t="s">
        <v>1507</v>
      </c>
      <c r="D464" s="232">
        <v>8674.15</v>
      </c>
      <c r="E464" s="232">
        <v>8674.15</v>
      </c>
      <c r="F464" s="232">
        <v>8674.15</v>
      </c>
      <c r="G464" s="162">
        <f t="shared" si="34"/>
        <v>1</v>
      </c>
      <c r="H464" s="355"/>
      <c r="I464" s="326"/>
      <c r="J464" s="326"/>
      <c r="K464" s="326"/>
      <c r="L464" s="326"/>
      <c r="M464" s="327"/>
      <c r="N464" s="313"/>
      <c r="O464" s="356"/>
    </row>
    <row r="465" spans="1:15" s="200" customFormat="1" ht="31.5" customHeight="1" outlineLevel="2" x14ac:dyDescent="0.25">
      <c r="A465" s="337"/>
      <c r="B465" s="355"/>
      <c r="C465" s="232" t="s">
        <v>1896</v>
      </c>
      <c r="D465" s="232">
        <v>164808.9</v>
      </c>
      <c r="E465" s="232">
        <v>164808.9</v>
      </c>
      <c r="F465" s="232">
        <v>164808.9</v>
      </c>
      <c r="G465" s="162">
        <f t="shared" si="34"/>
        <v>1</v>
      </c>
      <c r="H465" s="355"/>
      <c r="I465" s="326"/>
      <c r="J465" s="326"/>
      <c r="K465" s="326"/>
      <c r="L465" s="326"/>
      <c r="M465" s="327"/>
      <c r="N465" s="313"/>
      <c r="O465" s="356"/>
    </row>
    <row r="466" spans="1:15" s="200" customFormat="1" ht="31.5" customHeight="1" outlineLevel="2" x14ac:dyDescent="0.25">
      <c r="A466" s="337"/>
      <c r="B466" s="355"/>
      <c r="C466" s="232" t="s">
        <v>1541</v>
      </c>
      <c r="D466" s="232">
        <v>1376498.2</v>
      </c>
      <c r="E466" s="232">
        <v>1807694.9</v>
      </c>
      <c r="F466" s="232">
        <v>1792087.2</v>
      </c>
      <c r="G466" s="162">
        <f t="shared" si="34"/>
        <v>1.3019175760636665</v>
      </c>
      <c r="H466" s="355"/>
      <c r="I466" s="326"/>
      <c r="J466" s="326"/>
      <c r="K466" s="326"/>
      <c r="L466" s="326"/>
      <c r="M466" s="327"/>
      <c r="N466" s="313"/>
      <c r="O466" s="356"/>
    </row>
    <row r="467" spans="1:15" s="200" customFormat="1" ht="45" outlineLevel="2" x14ac:dyDescent="0.25">
      <c r="A467" s="237" t="s">
        <v>1316</v>
      </c>
      <c r="B467" s="238" t="s">
        <v>2144</v>
      </c>
      <c r="C467" s="232" t="s">
        <v>1541</v>
      </c>
      <c r="D467" s="232">
        <v>73000</v>
      </c>
      <c r="E467" s="232">
        <v>72831.7</v>
      </c>
      <c r="F467" s="232">
        <v>72831.7</v>
      </c>
      <c r="G467" s="162">
        <f t="shared" si="34"/>
        <v>0.99769452054794516</v>
      </c>
      <c r="H467" s="238" t="s">
        <v>2145</v>
      </c>
      <c r="I467" s="240">
        <v>2</v>
      </c>
      <c r="J467" s="240">
        <v>2</v>
      </c>
      <c r="K467" s="240">
        <v>0</v>
      </c>
      <c r="L467" s="240">
        <v>0</v>
      </c>
      <c r="M467" s="246">
        <f>J467/I467</f>
        <v>1</v>
      </c>
      <c r="N467" s="151" t="s">
        <v>928</v>
      </c>
      <c r="O467" s="273"/>
    </row>
    <row r="468" spans="1:15" s="199" customFormat="1" ht="15" x14ac:dyDescent="0.25">
      <c r="A468" s="343">
        <v>12</v>
      </c>
      <c r="B468" s="344" t="s">
        <v>2728</v>
      </c>
      <c r="C468" s="186" t="s">
        <v>1517</v>
      </c>
      <c r="D468" s="219">
        <f>SUM(D472,D491,D497)</f>
        <v>510889.45</v>
      </c>
      <c r="E468" s="219">
        <f>SUM(E472,E491,E497)</f>
        <v>486822.19999999995</v>
      </c>
      <c r="F468" s="219">
        <f>SUM(F472,F491,F497)</f>
        <v>486822.17999999993</v>
      </c>
      <c r="G468" s="264">
        <f t="shared" si="34"/>
        <v>0.95289143277474198</v>
      </c>
      <c r="H468" s="344"/>
      <c r="I468" s="331">
        <f>SUM(I472,I491,I497)</f>
        <v>48</v>
      </c>
      <c r="J468" s="331">
        <f>SUM(J472,J491,J497)</f>
        <v>34</v>
      </c>
      <c r="K468" s="331">
        <f>SUM(K472,K491,K497)</f>
        <v>12</v>
      </c>
      <c r="L468" s="331">
        <f>SUM(L472,L491,L497)</f>
        <v>2</v>
      </c>
      <c r="M468" s="328">
        <f>J468/I468</f>
        <v>0.70833333333333337</v>
      </c>
      <c r="N468" s="314" t="s">
        <v>2401</v>
      </c>
      <c r="O468" s="315"/>
    </row>
    <row r="469" spans="1:15" s="199" customFormat="1" ht="15" x14ac:dyDescent="0.25">
      <c r="A469" s="343"/>
      <c r="B469" s="344"/>
      <c r="C469" s="186" t="s">
        <v>1507</v>
      </c>
      <c r="D469" s="191">
        <f>SUM(D473,D492,D497)</f>
        <v>446592.75</v>
      </c>
      <c r="E469" s="191">
        <f t="shared" ref="E469:F469" si="35">SUM(E473,E492,E497)</f>
        <v>430003.15</v>
      </c>
      <c r="F469" s="191">
        <f t="shared" si="35"/>
        <v>430003.15</v>
      </c>
      <c r="G469" s="160">
        <f t="shared" si="34"/>
        <v>0.96285295719646147</v>
      </c>
      <c r="H469" s="344"/>
      <c r="I469" s="331"/>
      <c r="J469" s="331"/>
      <c r="K469" s="331"/>
      <c r="L469" s="331"/>
      <c r="M469" s="328"/>
      <c r="N469" s="316"/>
      <c r="O469" s="317"/>
    </row>
    <row r="470" spans="1:15" s="199" customFormat="1" ht="15" x14ac:dyDescent="0.25">
      <c r="A470" s="343"/>
      <c r="B470" s="344"/>
      <c r="C470" s="186" t="s">
        <v>1896</v>
      </c>
      <c r="D470" s="191">
        <f>SUM(D474)</f>
        <v>45875.30000000001</v>
      </c>
      <c r="E470" s="191">
        <f>SUM(E474)</f>
        <v>44194.549999999988</v>
      </c>
      <c r="F470" s="191">
        <f>SUM(F474)</f>
        <v>44194.529999999992</v>
      </c>
      <c r="G470" s="160">
        <f t="shared" si="34"/>
        <v>0.96336220144609364</v>
      </c>
      <c r="H470" s="344"/>
      <c r="I470" s="331"/>
      <c r="J470" s="331"/>
      <c r="K470" s="331"/>
      <c r="L470" s="331"/>
      <c r="M470" s="328"/>
      <c r="N470" s="316"/>
      <c r="O470" s="317"/>
    </row>
    <row r="471" spans="1:15" s="199" customFormat="1" ht="15" x14ac:dyDescent="0.25">
      <c r="A471" s="343"/>
      <c r="B471" s="344"/>
      <c r="C471" s="186" t="s">
        <v>1541</v>
      </c>
      <c r="D471" s="191">
        <f>SUM(D475,D493)</f>
        <v>18421.400000000001</v>
      </c>
      <c r="E471" s="191">
        <f>SUM(E475,E493)</f>
        <v>12624.5</v>
      </c>
      <c r="F471" s="191">
        <f>SUM(F475,F493)</f>
        <v>12624.5</v>
      </c>
      <c r="G471" s="160">
        <f t="shared" si="34"/>
        <v>0.68531707687797883</v>
      </c>
      <c r="H471" s="344"/>
      <c r="I471" s="331"/>
      <c r="J471" s="331"/>
      <c r="K471" s="331"/>
      <c r="L471" s="331"/>
      <c r="M471" s="328"/>
      <c r="N471" s="318"/>
      <c r="O471" s="319"/>
    </row>
    <row r="472" spans="1:15" s="197" customFormat="1" ht="12.75" customHeight="1" outlineLevel="1" x14ac:dyDescent="0.2">
      <c r="A472" s="340" t="s">
        <v>324</v>
      </c>
      <c r="B472" s="341" t="s">
        <v>2352</v>
      </c>
      <c r="C472" s="185" t="s">
        <v>1517</v>
      </c>
      <c r="D472" s="190">
        <v>340399.35999999999</v>
      </c>
      <c r="E472" s="190">
        <v>321382.56</v>
      </c>
      <c r="F472" s="190">
        <v>321382.53999999998</v>
      </c>
      <c r="G472" s="201">
        <f t="shared" si="34"/>
        <v>0.94413379625625615</v>
      </c>
      <c r="H472" s="341"/>
      <c r="I472" s="329">
        <f>SUM(I476,I479,I483,I486,I490)</f>
        <v>24</v>
      </c>
      <c r="J472" s="329">
        <f>SUM(J476,J479,J483,J486,J490)</f>
        <v>13</v>
      </c>
      <c r="K472" s="329">
        <f>SUM(K476,K479,K483,K486,K490)</f>
        <v>9</v>
      </c>
      <c r="L472" s="329">
        <f>SUM(L476,L479,L483,L486,L490)</f>
        <v>2</v>
      </c>
      <c r="M472" s="330">
        <f>J472/I472</f>
        <v>0.54166666666666663</v>
      </c>
      <c r="N472" s="291" t="s">
        <v>2359</v>
      </c>
      <c r="O472" s="292"/>
    </row>
    <row r="473" spans="1:15" s="197" customFormat="1" outlineLevel="1" x14ac:dyDescent="0.2">
      <c r="A473" s="340"/>
      <c r="B473" s="341"/>
      <c r="C473" s="185" t="s">
        <v>1507</v>
      </c>
      <c r="D473" s="190">
        <v>279389.06</v>
      </c>
      <c r="E473" s="190">
        <v>265748.51</v>
      </c>
      <c r="F473" s="190">
        <v>265748.51</v>
      </c>
      <c r="G473" s="161">
        <f t="shared" si="34"/>
        <v>0.95117722218615153</v>
      </c>
      <c r="H473" s="341"/>
      <c r="I473" s="329"/>
      <c r="J473" s="329"/>
      <c r="K473" s="329"/>
      <c r="L473" s="329"/>
      <c r="M473" s="330"/>
      <c r="N473" s="293"/>
      <c r="O473" s="294"/>
    </row>
    <row r="474" spans="1:15" s="197" customFormat="1" outlineLevel="1" x14ac:dyDescent="0.2">
      <c r="A474" s="340"/>
      <c r="B474" s="341"/>
      <c r="C474" s="185" t="s">
        <v>1896</v>
      </c>
      <c r="D474" s="190">
        <v>45875.30000000001</v>
      </c>
      <c r="E474" s="190">
        <v>44194.549999999988</v>
      </c>
      <c r="F474" s="190">
        <v>44194.529999999992</v>
      </c>
      <c r="G474" s="161">
        <f t="shared" si="34"/>
        <v>0.96336220144609364</v>
      </c>
      <c r="H474" s="341"/>
      <c r="I474" s="329"/>
      <c r="J474" s="329"/>
      <c r="K474" s="329"/>
      <c r="L474" s="329"/>
      <c r="M474" s="330"/>
      <c r="N474" s="293"/>
      <c r="O474" s="294"/>
    </row>
    <row r="475" spans="1:15" s="197" customFormat="1" outlineLevel="1" x14ac:dyDescent="0.2">
      <c r="A475" s="340"/>
      <c r="B475" s="341"/>
      <c r="C475" s="185" t="s">
        <v>1541</v>
      </c>
      <c r="D475" s="190">
        <v>15135</v>
      </c>
      <c r="E475" s="190">
        <v>11439.5</v>
      </c>
      <c r="F475" s="190">
        <v>11439.5</v>
      </c>
      <c r="G475" s="161">
        <f t="shared" si="34"/>
        <v>0.75583085563263963</v>
      </c>
      <c r="H475" s="341"/>
      <c r="I475" s="329"/>
      <c r="J475" s="329"/>
      <c r="K475" s="329"/>
      <c r="L475" s="329"/>
      <c r="M475" s="330"/>
      <c r="N475" s="295"/>
      <c r="O475" s="296"/>
    </row>
    <row r="476" spans="1:15" s="197" customFormat="1" ht="37.5" customHeight="1" outlineLevel="2" x14ac:dyDescent="0.2">
      <c r="A476" s="337" t="s">
        <v>1323</v>
      </c>
      <c r="B476" s="338" t="s">
        <v>2146</v>
      </c>
      <c r="C476" s="231" t="s">
        <v>1517</v>
      </c>
      <c r="D476" s="232">
        <v>24000</v>
      </c>
      <c r="E476" s="232">
        <v>17521.77</v>
      </c>
      <c r="F476" s="232">
        <v>17521.77</v>
      </c>
      <c r="G476" s="162">
        <f t="shared" si="34"/>
        <v>0.73007374999999997</v>
      </c>
      <c r="H476" s="339" t="s">
        <v>2729</v>
      </c>
      <c r="I476" s="326">
        <v>4</v>
      </c>
      <c r="J476" s="326">
        <v>2</v>
      </c>
      <c r="K476" s="326">
        <v>1</v>
      </c>
      <c r="L476" s="326">
        <v>1</v>
      </c>
      <c r="M476" s="327">
        <f>J476/I476</f>
        <v>0.5</v>
      </c>
      <c r="N476" s="313" t="s">
        <v>2359</v>
      </c>
      <c r="O476" s="299" t="s">
        <v>2147</v>
      </c>
    </row>
    <row r="477" spans="1:15" s="197" customFormat="1" ht="37.5" customHeight="1" outlineLevel="2" x14ac:dyDescent="0.2">
      <c r="A477" s="337"/>
      <c r="B477" s="338"/>
      <c r="C477" s="231" t="s">
        <v>1507</v>
      </c>
      <c r="D477" s="232">
        <v>13400</v>
      </c>
      <c r="E477" s="232">
        <v>10411.77</v>
      </c>
      <c r="F477" s="232">
        <v>10411.77</v>
      </c>
      <c r="G477" s="162">
        <f t="shared" si="34"/>
        <v>0.77699776119402986</v>
      </c>
      <c r="H477" s="339"/>
      <c r="I477" s="326"/>
      <c r="J477" s="326"/>
      <c r="K477" s="326"/>
      <c r="L477" s="326"/>
      <c r="M477" s="327"/>
      <c r="N477" s="313"/>
      <c r="O477" s="299"/>
    </row>
    <row r="478" spans="1:15" s="197" customFormat="1" ht="37.5" customHeight="1" outlineLevel="2" x14ac:dyDescent="0.2">
      <c r="A478" s="337"/>
      <c r="B478" s="338"/>
      <c r="C478" s="231" t="s">
        <v>1541</v>
      </c>
      <c r="D478" s="232">
        <v>10600</v>
      </c>
      <c r="E478" s="232">
        <v>7110</v>
      </c>
      <c r="F478" s="232">
        <v>7110</v>
      </c>
      <c r="G478" s="162">
        <f t="shared" si="34"/>
        <v>0.67075471698113209</v>
      </c>
      <c r="H478" s="339"/>
      <c r="I478" s="326"/>
      <c r="J478" s="326"/>
      <c r="K478" s="326"/>
      <c r="L478" s="326"/>
      <c r="M478" s="327"/>
      <c r="N478" s="313"/>
      <c r="O478" s="299"/>
    </row>
    <row r="479" spans="1:15" s="197" customFormat="1" ht="22.5" customHeight="1" outlineLevel="2" x14ac:dyDescent="0.2">
      <c r="A479" s="337" t="s">
        <v>1324</v>
      </c>
      <c r="B479" s="338" t="s">
        <v>2148</v>
      </c>
      <c r="C479" s="231" t="s">
        <v>1517</v>
      </c>
      <c r="D479" s="232">
        <v>21646.400000000001</v>
      </c>
      <c r="E479" s="232">
        <v>21054.89</v>
      </c>
      <c r="F479" s="232">
        <v>21054.87</v>
      </c>
      <c r="G479" s="162">
        <f t="shared" si="34"/>
        <v>0.97267305417990968</v>
      </c>
      <c r="H479" s="339" t="s">
        <v>2149</v>
      </c>
      <c r="I479" s="326">
        <v>4</v>
      </c>
      <c r="J479" s="326">
        <v>2</v>
      </c>
      <c r="K479" s="326">
        <v>2</v>
      </c>
      <c r="L479" s="326">
        <v>0</v>
      </c>
      <c r="M479" s="327">
        <f>J479/I479</f>
        <v>0.5</v>
      </c>
      <c r="N479" s="313" t="s">
        <v>2359</v>
      </c>
      <c r="O479" s="299" t="s">
        <v>2150</v>
      </c>
    </row>
    <row r="480" spans="1:15" s="197" customFormat="1" ht="22.5" customHeight="1" outlineLevel="2" x14ac:dyDescent="0.2">
      <c r="A480" s="337"/>
      <c r="B480" s="338"/>
      <c r="C480" s="231" t="s">
        <v>1507</v>
      </c>
      <c r="D480" s="232">
        <v>9820</v>
      </c>
      <c r="E480" s="232">
        <v>9244.869999999999</v>
      </c>
      <c r="F480" s="232">
        <v>9244.869999999999</v>
      </c>
      <c r="G480" s="162">
        <f t="shared" si="34"/>
        <v>0.94143279022403248</v>
      </c>
      <c r="H480" s="339"/>
      <c r="I480" s="326"/>
      <c r="J480" s="326"/>
      <c r="K480" s="326"/>
      <c r="L480" s="326"/>
      <c r="M480" s="327"/>
      <c r="N480" s="313"/>
      <c r="O480" s="299"/>
    </row>
    <row r="481" spans="1:15" s="197" customFormat="1" ht="22.5" customHeight="1" outlineLevel="2" x14ac:dyDescent="0.2">
      <c r="A481" s="337"/>
      <c r="B481" s="338"/>
      <c r="C481" s="231" t="s">
        <v>1896</v>
      </c>
      <c r="D481" s="232">
        <v>7859.4</v>
      </c>
      <c r="E481" s="232">
        <v>7843.02</v>
      </c>
      <c r="F481" s="232">
        <v>7843</v>
      </c>
      <c r="G481" s="162">
        <f t="shared" si="34"/>
        <v>0.99791332671705224</v>
      </c>
      <c r="H481" s="339"/>
      <c r="I481" s="326"/>
      <c r="J481" s="326"/>
      <c r="K481" s="326"/>
      <c r="L481" s="326"/>
      <c r="M481" s="327"/>
      <c r="N481" s="313"/>
      <c r="O481" s="299"/>
    </row>
    <row r="482" spans="1:15" s="197" customFormat="1" ht="22.5" customHeight="1" outlineLevel="2" x14ac:dyDescent="0.2">
      <c r="A482" s="337"/>
      <c r="B482" s="338"/>
      <c r="C482" s="231" t="s">
        <v>1541</v>
      </c>
      <c r="D482" s="232">
        <v>3967</v>
      </c>
      <c r="E482" s="232">
        <v>3967</v>
      </c>
      <c r="F482" s="232">
        <v>3967</v>
      </c>
      <c r="G482" s="162">
        <f t="shared" si="34"/>
        <v>1</v>
      </c>
      <c r="H482" s="339"/>
      <c r="I482" s="326"/>
      <c r="J482" s="326"/>
      <c r="K482" s="326"/>
      <c r="L482" s="326"/>
      <c r="M482" s="327"/>
      <c r="N482" s="313"/>
      <c r="O482" s="299"/>
    </row>
    <row r="483" spans="1:15" s="197" customFormat="1" ht="39" customHeight="1" outlineLevel="2" x14ac:dyDescent="0.2">
      <c r="A483" s="337" t="s">
        <v>1325</v>
      </c>
      <c r="B483" s="338" t="s">
        <v>2151</v>
      </c>
      <c r="C483" s="231" t="s">
        <v>1517</v>
      </c>
      <c r="D483" s="232">
        <v>234789.07</v>
      </c>
      <c r="E483" s="232">
        <v>228348.34</v>
      </c>
      <c r="F483" s="232">
        <v>228348.34</v>
      </c>
      <c r="G483" s="162">
        <f t="shared" si="34"/>
        <v>0.97256801604946941</v>
      </c>
      <c r="H483" s="339" t="s">
        <v>2152</v>
      </c>
      <c r="I483" s="326">
        <v>9</v>
      </c>
      <c r="J483" s="326">
        <v>6</v>
      </c>
      <c r="K483" s="326">
        <v>2</v>
      </c>
      <c r="L483" s="326">
        <v>1</v>
      </c>
      <c r="M483" s="327">
        <f>J483/I483</f>
        <v>0.66666666666666663</v>
      </c>
      <c r="N483" s="313" t="s">
        <v>928</v>
      </c>
      <c r="O483" s="299" t="s">
        <v>2626</v>
      </c>
    </row>
    <row r="484" spans="1:15" s="197" customFormat="1" ht="39" customHeight="1" outlineLevel="2" x14ac:dyDescent="0.2">
      <c r="A484" s="337"/>
      <c r="B484" s="338"/>
      <c r="C484" s="231" t="s">
        <v>1507</v>
      </c>
      <c r="D484" s="232">
        <v>198049.66999999998</v>
      </c>
      <c r="E484" s="232">
        <v>193253.37</v>
      </c>
      <c r="F484" s="232">
        <v>193253.37</v>
      </c>
      <c r="G484" s="162">
        <f t="shared" si="34"/>
        <v>0.97578233783474622</v>
      </c>
      <c r="H484" s="339"/>
      <c r="I484" s="326"/>
      <c r="J484" s="326"/>
      <c r="K484" s="326"/>
      <c r="L484" s="326"/>
      <c r="M484" s="327"/>
      <c r="N484" s="313"/>
      <c r="O484" s="299"/>
    </row>
    <row r="485" spans="1:15" s="197" customFormat="1" ht="39" customHeight="1" outlineLevel="2" x14ac:dyDescent="0.2">
      <c r="A485" s="337"/>
      <c r="B485" s="338"/>
      <c r="C485" s="231" t="s">
        <v>1896</v>
      </c>
      <c r="D485" s="232">
        <v>36739.400000000009</v>
      </c>
      <c r="E485" s="232">
        <v>35094.969999999994</v>
      </c>
      <c r="F485" s="232">
        <v>35094.969999999994</v>
      </c>
      <c r="G485" s="162">
        <f t="shared" si="34"/>
        <v>0.95524069527537159</v>
      </c>
      <c r="H485" s="339"/>
      <c r="I485" s="326"/>
      <c r="J485" s="326"/>
      <c r="K485" s="326"/>
      <c r="L485" s="326"/>
      <c r="M485" s="327"/>
      <c r="N485" s="313"/>
      <c r="O485" s="299"/>
    </row>
    <row r="486" spans="1:15" s="197" customFormat="1" ht="27.75" customHeight="1" outlineLevel="2" x14ac:dyDescent="0.2">
      <c r="A486" s="337" t="s">
        <v>1326</v>
      </c>
      <c r="B486" s="338" t="s">
        <v>2494</v>
      </c>
      <c r="C486" s="231" t="s">
        <v>1517</v>
      </c>
      <c r="D486" s="232">
        <v>30207.5</v>
      </c>
      <c r="E486" s="232">
        <v>25335.52</v>
      </c>
      <c r="F486" s="232">
        <v>25335.52</v>
      </c>
      <c r="G486" s="162">
        <f t="shared" si="34"/>
        <v>0.83871621286104447</v>
      </c>
      <c r="H486" s="339" t="s">
        <v>2153</v>
      </c>
      <c r="I486" s="326">
        <v>5</v>
      </c>
      <c r="J486" s="326">
        <v>1</v>
      </c>
      <c r="K486" s="326">
        <v>4</v>
      </c>
      <c r="L486" s="326">
        <v>0</v>
      </c>
      <c r="M486" s="327">
        <f>J486/I486</f>
        <v>0.2</v>
      </c>
      <c r="N486" s="313" t="s">
        <v>928</v>
      </c>
      <c r="O486" s="299" t="s">
        <v>2154</v>
      </c>
    </row>
    <row r="487" spans="1:15" s="197" customFormat="1" ht="27.75" customHeight="1" outlineLevel="2" x14ac:dyDescent="0.2">
      <c r="A487" s="337"/>
      <c r="B487" s="338"/>
      <c r="C487" s="231" t="s">
        <v>1507</v>
      </c>
      <c r="D487" s="232">
        <v>28363</v>
      </c>
      <c r="E487" s="232">
        <v>24078.959999999999</v>
      </c>
      <c r="F487" s="232">
        <v>24078.959999999999</v>
      </c>
      <c r="G487" s="162">
        <f t="shared" si="34"/>
        <v>0.84895673941402527</v>
      </c>
      <c r="H487" s="339"/>
      <c r="I487" s="326"/>
      <c r="J487" s="326"/>
      <c r="K487" s="326"/>
      <c r="L487" s="326"/>
      <c r="M487" s="327"/>
      <c r="N487" s="313"/>
      <c r="O487" s="299"/>
    </row>
    <row r="488" spans="1:15" s="197" customFormat="1" ht="27.75" customHeight="1" outlineLevel="2" x14ac:dyDescent="0.2">
      <c r="A488" s="337"/>
      <c r="B488" s="338"/>
      <c r="C488" s="231" t="s">
        <v>1896</v>
      </c>
      <c r="D488" s="232">
        <v>1276.5</v>
      </c>
      <c r="E488" s="232">
        <v>1256.56</v>
      </c>
      <c r="F488" s="232">
        <v>1256.56</v>
      </c>
      <c r="G488" s="162">
        <f t="shared" si="34"/>
        <v>0.98437916177046603</v>
      </c>
      <c r="H488" s="339"/>
      <c r="I488" s="326"/>
      <c r="J488" s="326"/>
      <c r="K488" s="326"/>
      <c r="L488" s="326"/>
      <c r="M488" s="327"/>
      <c r="N488" s="313"/>
      <c r="O488" s="299"/>
    </row>
    <row r="489" spans="1:15" s="197" customFormat="1" ht="27.75" customHeight="1" outlineLevel="2" x14ac:dyDescent="0.2">
      <c r="A489" s="337"/>
      <c r="B489" s="338"/>
      <c r="C489" s="231" t="s">
        <v>1541</v>
      </c>
      <c r="D489" s="232">
        <v>568</v>
      </c>
      <c r="E489" s="232">
        <v>362.5</v>
      </c>
      <c r="F489" s="232">
        <v>362.5</v>
      </c>
      <c r="G489" s="162">
        <f t="shared" si="34"/>
        <v>0.63820422535211263</v>
      </c>
      <c r="H489" s="339"/>
      <c r="I489" s="326"/>
      <c r="J489" s="326"/>
      <c r="K489" s="326"/>
      <c r="L489" s="326"/>
      <c r="M489" s="327"/>
      <c r="N489" s="313"/>
      <c r="O489" s="299"/>
    </row>
    <row r="490" spans="1:15" s="198" customFormat="1" ht="101.25" outlineLevel="2" x14ac:dyDescent="0.25">
      <c r="A490" s="237" t="s">
        <v>2493</v>
      </c>
      <c r="B490" s="238" t="s">
        <v>2691</v>
      </c>
      <c r="C490" s="231" t="s">
        <v>1507</v>
      </c>
      <c r="D490" s="232">
        <v>29756.39</v>
      </c>
      <c r="E490" s="232">
        <v>28759.54</v>
      </c>
      <c r="F490" s="232">
        <v>28759.54</v>
      </c>
      <c r="G490" s="162">
        <f t="shared" si="34"/>
        <v>0.96649963251590676</v>
      </c>
      <c r="H490" s="231" t="s">
        <v>2155</v>
      </c>
      <c r="I490" s="240">
        <v>2</v>
      </c>
      <c r="J490" s="240">
        <v>2</v>
      </c>
      <c r="K490" s="240">
        <v>0</v>
      </c>
      <c r="L490" s="240">
        <v>0</v>
      </c>
      <c r="M490" s="246">
        <f>J490/I490</f>
        <v>1</v>
      </c>
      <c r="N490" s="151" t="s">
        <v>928</v>
      </c>
      <c r="O490" s="268"/>
    </row>
    <row r="491" spans="1:15" s="197" customFormat="1" ht="15" customHeight="1" outlineLevel="1" x14ac:dyDescent="0.2">
      <c r="A491" s="340" t="s">
        <v>326</v>
      </c>
      <c r="B491" s="341" t="s">
        <v>2492</v>
      </c>
      <c r="C491" s="185" t="s">
        <v>1517</v>
      </c>
      <c r="D491" s="190">
        <v>5786.4</v>
      </c>
      <c r="E491" s="190">
        <v>2308.6</v>
      </c>
      <c r="F491" s="190">
        <v>2308.6</v>
      </c>
      <c r="G491" s="201">
        <f t="shared" si="34"/>
        <v>0.39896999861744781</v>
      </c>
      <c r="H491" s="341"/>
      <c r="I491" s="329">
        <f>SUM(I494)</f>
        <v>2</v>
      </c>
      <c r="J491" s="329">
        <f>SUM(J494)</f>
        <v>1</v>
      </c>
      <c r="K491" s="329">
        <f>SUM(K494)</f>
        <v>1</v>
      </c>
      <c r="L491" s="329">
        <f>SUM(L494)</f>
        <v>0</v>
      </c>
      <c r="M491" s="330">
        <f>J491/I491</f>
        <v>0.5</v>
      </c>
      <c r="N491" s="291" t="s">
        <v>2392</v>
      </c>
      <c r="O491" s="292"/>
    </row>
    <row r="492" spans="1:15" s="197" customFormat="1" ht="15" customHeight="1" outlineLevel="1" x14ac:dyDescent="0.2">
      <c r="A492" s="340"/>
      <c r="B492" s="341"/>
      <c r="C492" s="185" t="s">
        <v>1507</v>
      </c>
      <c r="D492" s="190">
        <v>2500</v>
      </c>
      <c r="E492" s="190">
        <v>1123.5999999999999</v>
      </c>
      <c r="F492" s="190">
        <v>1123.5999999999999</v>
      </c>
      <c r="G492" s="161">
        <f t="shared" si="34"/>
        <v>0.44943999999999995</v>
      </c>
      <c r="H492" s="341"/>
      <c r="I492" s="329"/>
      <c r="J492" s="329"/>
      <c r="K492" s="329"/>
      <c r="L492" s="329"/>
      <c r="M492" s="330"/>
      <c r="N492" s="293"/>
      <c r="O492" s="294"/>
    </row>
    <row r="493" spans="1:15" s="197" customFormat="1" ht="15" customHeight="1" outlineLevel="1" x14ac:dyDescent="0.2">
      <c r="A493" s="340"/>
      <c r="B493" s="341"/>
      <c r="C493" s="185" t="s">
        <v>1541</v>
      </c>
      <c r="D493" s="190">
        <v>3286.4</v>
      </c>
      <c r="E493" s="190">
        <v>1185</v>
      </c>
      <c r="F493" s="190">
        <v>1185</v>
      </c>
      <c r="G493" s="161">
        <f t="shared" si="34"/>
        <v>0.36057692307692307</v>
      </c>
      <c r="H493" s="341"/>
      <c r="I493" s="329"/>
      <c r="J493" s="329"/>
      <c r="K493" s="329"/>
      <c r="L493" s="329"/>
      <c r="M493" s="330"/>
      <c r="N493" s="295"/>
      <c r="O493" s="296"/>
    </row>
    <row r="494" spans="1:15" s="197" customFormat="1" ht="42" customHeight="1" outlineLevel="2" x14ac:dyDescent="0.2">
      <c r="A494" s="337" t="s">
        <v>1327</v>
      </c>
      <c r="B494" s="338" t="s">
        <v>2692</v>
      </c>
      <c r="C494" s="231" t="s">
        <v>1517</v>
      </c>
      <c r="D494" s="232">
        <v>5786.4</v>
      </c>
      <c r="E494" s="232">
        <v>2308.6</v>
      </c>
      <c r="F494" s="232">
        <v>2308.6</v>
      </c>
      <c r="G494" s="162">
        <f t="shared" si="34"/>
        <v>0.39896999861744781</v>
      </c>
      <c r="H494" s="339" t="s">
        <v>2156</v>
      </c>
      <c r="I494" s="326">
        <v>2</v>
      </c>
      <c r="J494" s="326">
        <v>1</v>
      </c>
      <c r="K494" s="326">
        <v>1</v>
      </c>
      <c r="L494" s="326">
        <v>0</v>
      </c>
      <c r="M494" s="327">
        <f>J494/I494</f>
        <v>0.5</v>
      </c>
      <c r="N494" s="313" t="s">
        <v>2392</v>
      </c>
      <c r="O494" s="299" t="s">
        <v>2730</v>
      </c>
    </row>
    <row r="495" spans="1:15" s="197" customFormat="1" ht="42" customHeight="1" outlineLevel="2" x14ac:dyDescent="0.2">
      <c r="A495" s="337"/>
      <c r="B495" s="338"/>
      <c r="C495" s="231" t="s">
        <v>1507</v>
      </c>
      <c r="D495" s="232">
        <v>2500</v>
      </c>
      <c r="E495" s="232">
        <v>1123.5999999999999</v>
      </c>
      <c r="F495" s="232">
        <v>1123.5999999999999</v>
      </c>
      <c r="G495" s="162">
        <f t="shared" si="34"/>
        <v>0.44943999999999995</v>
      </c>
      <c r="H495" s="339"/>
      <c r="I495" s="326"/>
      <c r="J495" s="326"/>
      <c r="K495" s="326"/>
      <c r="L495" s="326"/>
      <c r="M495" s="327"/>
      <c r="N495" s="313"/>
      <c r="O495" s="299"/>
    </row>
    <row r="496" spans="1:15" s="197" customFormat="1" ht="42" customHeight="1" outlineLevel="2" x14ac:dyDescent="0.2">
      <c r="A496" s="337"/>
      <c r="B496" s="338"/>
      <c r="C496" s="231" t="s">
        <v>1541</v>
      </c>
      <c r="D496" s="232">
        <v>3286.4</v>
      </c>
      <c r="E496" s="232">
        <v>1185</v>
      </c>
      <c r="F496" s="232">
        <v>1185</v>
      </c>
      <c r="G496" s="162">
        <f t="shared" si="34"/>
        <v>0.36057692307692307</v>
      </c>
      <c r="H496" s="339"/>
      <c r="I496" s="326"/>
      <c r="J496" s="326"/>
      <c r="K496" s="326"/>
      <c r="L496" s="326"/>
      <c r="M496" s="327"/>
      <c r="N496" s="313"/>
      <c r="O496" s="299"/>
    </row>
    <row r="497" spans="1:15" s="197" customFormat="1" ht="33.75" outlineLevel="1" x14ac:dyDescent="0.2">
      <c r="A497" s="212" t="s">
        <v>328</v>
      </c>
      <c r="B497" s="185" t="s">
        <v>2157</v>
      </c>
      <c r="C497" s="185" t="s">
        <v>1507</v>
      </c>
      <c r="D497" s="190">
        <v>164703.69</v>
      </c>
      <c r="E497" s="190">
        <v>163131.04</v>
      </c>
      <c r="F497" s="190">
        <v>163131.04</v>
      </c>
      <c r="G497" s="201">
        <f t="shared" si="34"/>
        <v>0.99045164076166115</v>
      </c>
      <c r="H497" s="185"/>
      <c r="I497" s="257">
        <f>SUM(I498,I499,I500,I501,I502)</f>
        <v>22</v>
      </c>
      <c r="J497" s="257">
        <f>SUM(J498,J499,J500,J501,J502)</f>
        <v>20</v>
      </c>
      <c r="K497" s="257">
        <f>SUM(K498,K499,K500,K501,K502)</f>
        <v>2</v>
      </c>
      <c r="L497" s="257">
        <f>SUM(L498,L499,L500,L501,L502)</f>
        <v>0</v>
      </c>
      <c r="M497" s="247">
        <f t="shared" ref="M497:M503" si="36">J497/I497</f>
        <v>0.90909090909090906</v>
      </c>
      <c r="N497" s="297" t="s">
        <v>2162</v>
      </c>
      <c r="O497" s="298"/>
    </row>
    <row r="498" spans="1:15" s="197" customFormat="1" ht="141" customHeight="1" outlineLevel="2" x14ac:dyDescent="0.2">
      <c r="A498" s="237" t="s">
        <v>1329</v>
      </c>
      <c r="B498" s="238" t="s">
        <v>2491</v>
      </c>
      <c r="C498" s="231" t="s">
        <v>1517</v>
      </c>
      <c r="D498" s="232">
        <v>0</v>
      </c>
      <c r="E498" s="232">
        <v>0</v>
      </c>
      <c r="F498" s="232">
        <v>0</v>
      </c>
      <c r="G498" s="162" t="s">
        <v>938</v>
      </c>
      <c r="H498" s="231" t="s">
        <v>2731</v>
      </c>
      <c r="I498" s="240">
        <v>7</v>
      </c>
      <c r="J498" s="240">
        <v>7</v>
      </c>
      <c r="K498" s="240">
        <v>0</v>
      </c>
      <c r="L498" s="240">
        <v>0</v>
      </c>
      <c r="M498" s="246">
        <f t="shared" si="36"/>
        <v>1</v>
      </c>
      <c r="N498" s="151" t="s">
        <v>2158</v>
      </c>
      <c r="O498" s="268"/>
    </row>
    <row r="499" spans="1:15" s="197" customFormat="1" ht="157.5" outlineLevel="2" x14ac:dyDescent="0.2">
      <c r="A499" s="237" t="s">
        <v>1330</v>
      </c>
      <c r="B499" s="238" t="s">
        <v>2490</v>
      </c>
      <c r="C499" s="231" t="s">
        <v>1507</v>
      </c>
      <c r="D499" s="232">
        <v>99955.42</v>
      </c>
      <c r="E499" s="232">
        <v>99849.06</v>
      </c>
      <c r="F499" s="232">
        <v>99849.06</v>
      </c>
      <c r="G499" s="162">
        <f t="shared" si="34"/>
        <v>0.99893592563564837</v>
      </c>
      <c r="H499" s="231" t="s">
        <v>2627</v>
      </c>
      <c r="I499" s="240">
        <v>6</v>
      </c>
      <c r="J499" s="240">
        <v>5</v>
      </c>
      <c r="K499" s="240">
        <v>1</v>
      </c>
      <c r="L499" s="240">
        <v>0</v>
      </c>
      <c r="M499" s="246">
        <f t="shared" si="36"/>
        <v>0.83333333333333337</v>
      </c>
      <c r="N499" s="151" t="s">
        <v>2158</v>
      </c>
      <c r="O499" s="268" t="s">
        <v>2159</v>
      </c>
    </row>
    <row r="500" spans="1:15" s="197" customFormat="1" ht="112.5" outlineLevel="2" x14ac:dyDescent="0.2">
      <c r="A500" s="237" t="s">
        <v>1331</v>
      </c>
      <c r="B500" s="238" t="s">
        <v>2489</v>
      </c>
      <c r="C500" s="231" t="s">
        <v>1507</v>
      </c>
      <c r="D500" s="232">
        <v>2695.21</v>
      </c>
      <c r="E500" s="232">
        <v>2656.5800000000004</v>
      </c>
      <c r="F500" s="232">
        <v>2656.5800000000004</v>
      </c>
      <c r="G500" s="162">
        <f t="shared" si="34"/>
        <v>0.98566716508175634</v>
      </c>
      <c r="H500" s="231" t="s">
        <v>2160</v>
      </c>
      <c r="I500" s="240">
        <v>4</v>
      </c>
      <c r="J500" s="240">
        <v>4</v>
      </c>
      <c r="K500" s="240">
        <v>0</v>
      </c>
      <c r="L500" s="240">
        <v>0</v>
      </c>
      <c r="M500" s="246">
        <f t="shared" si="36"/>
        <v>1</v>
      </c>
      <c r="N500" s="151" t="s">
        <v>2158</v>
      </c>
      <c r="O500" s="268"/>
    </row>
    <row r="501" spans="1:15" s="197" customFormat="1" ht="90" outlineLevel="2" x14ac:dyDescent="0.2">
      <c r="A501" s="237" t="s">
        <v>1332</v>
      </c>
      <c r="B501" s="238" t="s">
        <v>2488</v>
      </c>
      <c r="C501" s="231" t="s">
        <v>1507</v>
      </c>
      <c r="D501" s="232">
        <v>26913</v>
      </c>
      <c r="E501" s="232">
        <v>25853.42</v>
      </c>
      <c r="F501" s="232">
        <v>25853.42</v>
      </c>
      <c r="G501" s="162">
        <f t="shared" si="34"/>
        <v>0.96062943558874891</v>
      </c>
      <c r="H501" s="231" t="s">
        <v>2161</v>
      </c>
      <c r="I501" s="240">
        <v>3</v>
      </c>
      <c r="J501" s="240">
        <v>2</v>
      </c>
      <c r="K501" s="240">
        <v>1</v>
      </c>
      <c r="L501" s="240">
        <v>0</v>
      </c>
      <c r="M501" s="246">
        <f t="shared" si="36"/>
        <v>0.66666666666666663</v>
      </c>
      <c r="N501" s="151" t="s">
        <v>2162</v>
      </c>
      <c r="O501" s="268" t="s">
        <v>2163</v>
      </c>
    </row>
    <row r="502" spans="1:15" s="197" customFormat="1" ht="56.25" outlineLevel="2" x14ac:dyDescent="0.2">
      <c r="A502" s="237" t="s">
        <v>1333</v>
      </c>
      <c r="B502" s="238" t="s">
        <v>2487</v>
      </c>
      <c r="C502" s="231" t="s">
        <v>1507</v>
      </c>
      <c r="D502" s="232">
        <v>35140.06</v>
      </c>
      <c r="E502" s="232">
        <v>34771.980000000003</v>
      </c>
      <c r="F502" s="232">
        <v>34771.980000000003</v>
      </c>
      <c r="G502" s="162">
        <f t="shared" si="34"/>
        <v>0.98952534514739032</v>
      </c>
      <c r="H502" s="231" t="s">
        <v>2164</v>
      </c>
      <c r="I502" s="240">
        <v>2</v>
      </c>
      <c r="J502" s="240">
        <v>2</v>
      </c>
      <c r="K502" s="240">
        <v>0</v>
      </c>
      <c r="L502" s="240">
        <v>0</v>
      </c>
      <c r="M502" s="246">
        <f t="shared" si="36"/>
        <v>1</v>
      </c>
      <c r="N502" s="151" t="s">
        <v>2158</v>
      </c>
      <c r="O502" s="268"/>
    </row>
    <row r="503" spans="1:15" x14ac:dyDescent="0.2">
      <c r="A503" s="343">
        <v>13</v>
      </c>
      <c r="B503" s="344" t="s">
        <v>2165</v>
      </c>
      <c r="C503" s="186" t="s">
        <v>1517</v>
      </c>
      <c r="D503" s="219">
        <f>SUM(D507,D516,D524,D529)</f>
        <v>3339509.7566885073</v>
      </c>
      <c r="E503" s="219">
        <f>SUM(E507,E516,E524,E529)</f>
        <v>3085126.2750600004</v>
      </c>
      <c r="F503" s="219">
        <f>SUM(F507,F516,F524,F529)</f>
        <v>3085126.2750600004</v>
      </c>
      <c r="G503" s="264">
        <f t="shared" si="34"/>
        <v>0.92382610018760469</v>
      </c>
      <c r="H503" s="345"/>
      <c r="I503" s="331">
        <f>SUM(I507,I516,I524,I529)</f>
        <v>57</v>
      </c>
      <c r="J503" s="331">
        <f>SUM(J507,J516,J524,J529)</f>
        <v>24</v>
      </c>
      <c r="K503" s="331">
        <f>SUM(K507,K516,K524,K529)</f>
        <v>22</v>
      </c>
      <c r="L503" s="331">
        <f>SUM(L507,L516,L524,L529)</f>
        <v>11</v>
      </c>
      <c r="M503" s="328">
        <f t="shared" si="36"/>
        <v>0.42105263157894735</v>
      </c>
      <c r="N503" s="314" t="s">
        <v>2402</v>
      </c>
      <c r="O503" s="315"/>
    </row>
    <row r="504" spans="1:15" x14ac:dyDescent="0.2">
      <c r="A504" s="343"/>
      <c r="B504" s="344"/>
      <c r="C504" s="186" t="s">
        <v>1507</v>
      </c>
      <c r="D504" s="191">
        <f>SUM(D508,D517,D524,D529)</f>
        <v>3013851.5066885073</v>
      </c>
      <c r="E504" s="191">
        <f t="shared" ref="E504:F504" si="37">SUM(E508,E517,E524,E529)</f>
        <v>2732479.64506</v>
      </c>
      <c r="F504" s="191">
        <f t="shared" si="37"/>
        <v>2732479.64506</v>
      </c>
      <c r="G504" s="160">
        <f t="shared" si="34"/>
        <v>0.90664043633069802</v>
      </c>
      <c r="H504" s="345"/>
      <c r="I504" s="331"/>
      <c r="J504" s="331"/>
      <c r="K504" s="331"/>
      <c r="L504" s="331"/>
      <c r="M504" s="328"/>
      <c r="N504" s="316"/>
      <c r="O504" s="317"/>
    </row>
    <row r="505" spans="1:15" x14ac:dyDescent="0.2">
      <c r="A505" s="343"/>
      <c r="B505" s="344"/>
      <c r="C505" s="186" t="s">
        <v>1896</v>
      </c>
      <c r="D505" s="191">
        <f>SUM(D509)</f>
        <v>321688.38</v>
      </c>
      <c r="E505" s="191">
        <f>SUM(E509)</f>
        <v>349588.38</v>
      </c>
      <c r="F505" s="191">
        <f>SUM(F509)</f>
        <v>349588.38</v>
      </c>
      <c r="G505" s="160">
        <f t="shared" si="34"/>
        <v>1.0867298968026138</v>
      </c>
      <c r="H505" s="345"/>
      <c r="I505" s="331"/>
      <c r="J505" s="331"/>
      <c r="K505" s="331"/>
      <c r="L505" s="331"/>
      <c r="M505" s="328"/>
      <c r="N505" s="316"/>
      <c r="O505" s="317"/>
    </row>
    <row r="506" spans="1:15" x14ac:dyDescent="0.2">
      <c r="A506" s="343"/>
      <c r="B506" s="344"/>
      <c r="C506" s="186" t="s">
        <v>1506</v>
      </c>
      <c r="D506" s="191">
        <f>SUM(D518)</f>
        <v>3969.87</v>
      </c>
      <c r="E506" s="191">
        <f>SUM(E518)</f>
        <v>3058.25</v>
      </c>
      <c r="F506" s="191">
        <f>SUM(F518)</f>
        <v>3058.25</v>
      </c>
      <c r="G506" s="160">
        <f t="shared" si="34"/>
        <v>0.77036527644482067</v>
      </c>
      <c r="H506" s="345"/>
      <c r="I506" s="331"/>
      <c r="J506" s="331"/>
      <c r="K506" s="331"/>
      <c r="L506" s="331"/>
      <c r="M506" s="328"/>
      <c r="N506" s="318"/>
      <c r="O506" s="319"/>
    </row>
    <row r="507" spans="1:15" outlineLevel="1" x14ac:dyDescent="0.2">
      <c r="A507" s="340" t="s">
        <v>336</v>
      </c>
      <c r="B507" s="341" t="s">
        <v>2166</v>
      </c>
      <c r="C507" s="185" t="s">
        <v>1517</v>
      </c>
      <c r="D507" s="190">
        <f>SUM(D510,D511,D514,D515)</f>
        <v>2291136.5666885073</v>
      </c>
      <c r="E507" s="190">
        <f>SUM(E510,E511,E514,E515)</f>
        <v>2135705.9650600003</v>
      </c>
      <c r="F507" s="190">
        <f>SUM(F510,F511,F514,F515)</f>
        <v>2135705.9650600003</v>
      </c>
      <c r="G507" s="201">
        <f t="shared" si="34"/>
        <v>0.93216004498013905</v>
      </c>
      <c r="H507" s="342"/>
      <c r="I507" s="329">
        <f>SUM(I510,I511,I514,I515)</f>
        <v>21</v>
      </c>
      <c r="J507" s="329">
        <f>SUM(J510,J511,J514,J515)</f>
        <v>7</v>
      </c>
      <c r="K507" s="329">
        <f>SUM(K510,K511,K514,K515)</f>
        <v>8</v>
      </c>
      <c r="L507" s="329">
        <f>SUM(L510,L511,L514,L515)</f>
        <v>6</v>
      </c>
      <c r="M507" s="330">
        <f>J507/I507</f>
        <v>0.33333333333333331</v>
      </c>
      <c r="N507" s="291" t="s">
        <v>2393</v>
      </c>
      <c r="O507" s="292"/>
    </row>
    <row r="508" spans="1:15" outlineLevel="1" x14ac:dyDescent="0.2">
      <c r="A508" s="340"/>
      <c r="B508" s="341"/>
      <c r="C508" s="185" t="s">
        <v>1507</v>
      </c>
      <c r="D508" s="190">
        <f>SUM(D510,D512,D514:D515)</f>
        <v>1969448.1866885072</v>
      </c>
      <c r="E508" s="190">
        <f t="shared" ref="E508:F508" si="38">SUM(E510,E512,E514:E515)</f>
        <v>1786117.58506</v>
      </c>
      <c r="F508" s="190">
        <f t="shared" si="38"/>
        <v>1786117.58506</v>
      </c>
      <c r="G508" s="161">
        <f t="shared" si="34"/>
        <v>0.90691270637753352</v>
      </c>
      <c r="H508" s="342"/>
      <c r="I508" s="329"/>
      <c r="J508" s="329"/>
      <c r="K508" s="329"/>
      <c r="L508" s="329"/>
      <c r="M508" s="330"/>
      <c r="N508" s="293"/>
      <c r="O508" s="294"/>
    </row>
    <row r="509" spans="1:15" outlineLevel="1" x14ac:dyDescent="0.2">
      <c r="A509" s="340"/>
      <c r="B509" s="341"/>
      <c r="C509" s="185" t="s">
        <v>1896</v>
      </c>
      <c r="D509" s="190">
        <f>SUM(D513)</f>
        <v>321688.38</v>
      </c>
      <c r="E509" s="190">
        <f>SUM(E513)</f>
        <v>349588.38</v>
      </c>
      <c r="F509" s="190">
        <f>SUM(F513)</f>
        <v>349588.38</v>
      </c>
      <c r="G509" s="161">
        <f t="shared" si="34"/>
        <v>1.0867298968026138</v>
      </c>
      <c r="H509" s="342"/>
      <c r="I509" s="329"/>
      <c r="J509" s="329"/>
      <c r="K509" s="329"/>
      <c r="L509" s="329"/>
      <c r="M509" s="330"/>
      <c r="N509" s="295"/>
      <c r="O509" s="296"/>
    </row>
    <row r="510" spans="1:15" ht="258.75" outlineLevel="2" x14ac:dyDescent="0.2">
      <c r="A510" s="237" t="s">
        <v>1339</v>
      </c>
      <c r="B510" s="231" t="s">
        <v>2486</v>
      </c>
      <c r="C510" s="231" t="s">
        <v>1507</v>
      </c>
      <c r="D510" s="232">
        <v>198917.63424000001</v>
      </c>
      <c r="E510" s="232">
        <v>175440.25</v>
      </c>
      <c r="F510" s="232">
        <v>175440.25</v>
      </c>
      <c r="G510" s="162">
        <f t="shared" si="34"/>
        <v>0.88197434415656761</v>
      </c>
      <c r="H510" s="231" t="s">
        <v>2167</v>
      </c>
      <c r="I510" s="240">
        <v>3</v>
      </c>
      <c r="J510" s="240">
        <v>0</v>
      </c>
      <c r="K510" s="240">
        <v>1</v>
      </c>
      <c r="L510" s="240">
        <v>2</v>
      </c>
      <c r="M510" s="246">
        <f>J510/I510</f>
        <v>0</v>
      </c>
      <c r="N510" s="151" t="s">
        <v>922</v>
      </c>
      <c r="O510" s="268" t="s">
        <v>2168</v>
      </c>
    </row>
    <row r="511" spans="1:15" ht="109.5" customHeight="1" outlineLevel="2" x14ac:dyDescent="0.2">
      <c r="A511" s="337" t="s">
        <v>1340</v>
      </c>
      <c r="B511" s="339" t="s">
        <v>2485</v>
      </c>
      <c r="C511" s="231" t="s">
        <v>1517</v>
      </c>
      <c r="D511" s="232">
        <v>1761641.8483400003</v>
      </c>
      <c r="E511" s="232">
        <v>1667443.8830000001</v>
      </c>
      <c r="F511" s="232">
        <v>1667443.8830000001</v>
      </c>
      <c r="G511" s="162">
        <f t="shared" si="34"/>
        <v>0.94652831083187361</v>
      </c>
      <c r="H511" s="339" t="s">
        <v>2732</v>
      </c>
      <c r="I511" s="326">
        <v>11</v>
      </c>
      <c r="J511" s="326">
        <v>4</v>
      </c>
      <c r="K511" s="326">
        <v>5</v>
      </c>
      <c r="L511" s="326">
        <v>2</v>
      </c>
      <c r="M511" s="327">
        <f>J511/I511</f>
        <v>0.36363636363636365</v>
      </c>
      <c r="N511" s="313" t="s">
        <v>922</v>
      </c>
      <c r="O511" s="299" t="s">
        <v>2733</v>
      </c>
    </row>
    <row r="512" spans="1:15" ht="109.5" customHeight="1" outlineLevel="2" x14ac:dyDescent="0.2">
      <c r="A512" s="337"/>
      <c r="B512" s="339"/>
      <c r="C512" s="231" t="s">
        <v>1507</v>
      </c>
      <c r="D512" s="232">
        <v>1439953.4683400001</v>
      </c>
      <c r="E512" s="232">
        <v>1317855.503</v>
      </c>
      <c r="F512" s="232">
        <v>1317855.503</v>
      </c>
      <c r="G512" s="162">
        <f t="shared" si="34"/>
        <v>0.91520700632031082</v>
      </c>
      <c r="H512" s="339"/>
      <c r="I512" s="326"/>
      <c r="J512" s="326"/>
      <c r="K512" s="326"/>
      <c r="L512" s="326"/>
      <c r="M512" s="327"/>
      <c r="N512" s="313"/>
      <c r="O512" s="299"/>
    </row>
    <row r="513" spans="1:15" ht="109.5" customHeight="1" outlineLevel="2" x14ac:dyDescent="0.2">
      <c r="A513" s="337"/>
      <c r="B513" s="339"/>
      <c r="C513" s="231" t="s">
        <v>1896</v>
      </c>
      <c r="D513" s="232">
        <v>321688.38</v>
      </c>
      <c r="E513" s="232">
        <v>349588.38</v>
      </c>
      <c r="F513" s="232">
        <v>349588.38</v>
      </c>
      <c r="G513" s="162">
        <f t="shared" si="34"/>
        <v>1.0867298968026138</v>
      </c>
      <c r="H513" s="339"/>
      <c r="I513" s="326"/>
      <c r="J513" s="326"/>
      <c r="K513" s="326"/>
      <c r="L513" s="326"/>
      <c r="M513" s="327"/>
      <c r="N513" s="313"/>
      <c r="O513" s="299"/>
    </row>
    <row r="514" spans="1:15" ht="123.75" outlineLevel="2" x14ac:dyDescent="0.2">
      <c r="A514" s="237" t="s">
        <v>1341</v>
      </c>
      <c r="B514" s="231" t="s">
        <v>2484</v>
      </c>
      <c r="C514" s="231" t="s">
        <v>1507</v>
      </c>
      <c r="D514" s="232">
        <v>13585.571760000001</v>
      </c>
      <c r="E514" s="232">
        <v>9303.9420599999994</v>
      </c>
      <c r="F514" s="232">
        <v>9303.9420599999994</v>
      </c>
      <c r="G514" s="162">
        <f t="shared" si="34"/>
        <v>0.68483993345010297</v>
      </c>
      <c r="H514" s="231" t="s">
        <v>2734</v>
      </c>
      <c r="I514" s="240">
        <v>5</v>
      </c>
      <c r="J514" s="240">
        <v>2</v>
      </c>
      <c r="K514" s="240">
        <v>2</v>
      </c>
      <c r="L514" s="240">
        <v>1</v>
      </c>
      <c r="M514" s="246">
        <f>J514/I514</f>
        <v>0.4</v>
      </c>
      <c r="N514" s="151" t="s">
        <v>922</v>
      </c>
      <c r="O514" s="268" t="s">
        <v>2169</v>
      </c>
    </row>
    <row r="515" spans="1:15" ht="67.5" outlineLevel="2" x14ac:dyDescent="0.2">
      <c r="A515" s="237" t="s">
        <v>1342</v>
      </c>
      <c r="B515" s="231" t="s">
        <v>2483</v>
      </c>
      <c r="C515" s="231" t="s">
        <v>1507</v>
      </c>
      <c r="D515" s="232">
        <v>316991.51234850701</v>
      </c>
      <c r="E515" s="232">
        <v>283517.89</v>
      </c>
      <c r="F515" s="232">
        <v>283517.89</v>
      </c>
      <c r="G515" s="162">
        <f t="shared" si="34"/>
        <v>0.89440214944397189</v>
      </c>
      <c r="H515" s="231" t="s">
        <v>2170</v>
      </c>
      <c r="I515" s="240">
        <v>2</v>
      </c>
      <c r="J515" s="240">
        <v>1</v>
      </c>
      <c r="K515" s="240">
        <v>0</v>
      </c>
      <c r="L515" s="240">
        <v>1</v>
      </c>
      <c r="M515" s="246">
        <f>J515/I515</f>
        <v>0.5</v>
      </c>
      <c r="N515" s="151" t="s">
        <v>2393</v>
      </c>
      <c r="O515" s="268" t="s">
        <v>2628</v>
      </c>
    </row>
    <row r="516" spans="1:15" ht="15.75" customHeight="1" outlineLevel="1" x14ac:dyDescent="0.2">
      <c r="A516" s="340" t="s">
        <v>337</v>
      </c>
      <c r="B516" s="341" t="s">
        <v>2171</v>
      </c>
      <c r="C516" s="185" t="s">
        <v>1517</v>
      </c>
      <c r="D516" s="190">
        <f>SUM(D519,D520,D521)</f>
        <v>833279.02000000014</v>
      </c>
      <c r="E516" s="190">
        <f>SUM(E519,E520,E521)</f>
        <v>808254.34</v>
      </c>
      <c r="F516" s="190">
        <f>SUM(F519,F520,F521)</f>
        <v>808254.34</v>
      </c>
      <c r="G516" s="201">
        <f t="shared" si="34"/>
        <v>0.96996842666217598</v>
      </c>
      <c r="H516" s="341"/>
      <c r="I516" s="329">
        <f>SUM(I519,I520,I521)</f>
        <v>12</v>
      </c>
      <c r="J516" s="329">
        <f>SUM(J519,J520,J521)</f>
        <v>3</v>
      </c>
      <c r="K516" s="329">
        <f>SUM(K519,K520,K521)</f>
        <v>8</v>
      </c>
      <c r="L516" s="329">
        <f>SUM(L519,L520,L521)</f>
        <v>1</v>
      </c>
      <c r="M516" s="330">
        <f>J516/I516</f>
        <v>0.25</v>
      </c>
      <c r="N516" s="291" t="s">
        <v>2360</v>
      </c>
      <c r="O516" s="292"/>
    </row>
    <row r="517" spans="1:15" ht="15.75" customHeight="1" outlineLevel="1" x14ac:dyDescent="0.2">
      <c r="A517" s="340"/>
      <c r="B517" s="341"/>
      <c r="C517" s="185" t="s">
        <v>1507</v>
      </c>
      <c r="D517" s="190">
        <f>SUM(D519:D520,D522)</f>
        <v>829309.15000000014</v>
      </c>
      <c r="E517" s="190">
        <f t="shared" ref="E517:F517" si="39">SUM(E519:E520,E522)</f>
        <v>805196.09</v>
      </c>
      <c r="F517" s="190">
        <f t="shared" si="39"/>
        <v>805196.09</v>
      </c>
      <c r="G517" s="161">
        <f t="shared" si="34"/>
        <v>0.97092391902344233</v>
      </c>
      <c r="H517" s="341"/>
      <c r="I517" s="329"/>
      <c r="J517" s="329"/>
      <c r="K517" s="329"/>
      <c r="L517" s="329"/>
      <c r="M517" s="330"/>
      <c r="N517" s="293"/>
      <c r="O517" s="294"/>
    </row>
    <row r="518" spans="1:15" ht="15.75" customHeight="1" outlineLevel="1" x14ac:dyDescent="0.2">
      <c r="A518" s="340"/>
      <c r="B518" s="341"/>
      <c r="C518" s="185" t="s">
        <v>1506</v>
      </c>
      <c r="D518" s="190">
        <f>SUM(D523)</f>
        <v>3969.87</v>
      </c>
      <c r="E518" s="190">
        <f>SUM(E523)</f>
        <v>3058.25</v>
      </c>
      <c r="F518" s="190">
        <f>SUM(F523)</f>
        <v>3058.25</v>
      </c>
      <c r="G518" s="161">
        <f t="shared" si="34"/>
        <v>0.77036527644482067</v>
      </c>
      <c r="H518" s="341"/>
      <c r="I518" s="329"/>
      <c r="J518" s="329"/>
      <c r="K518" s="329"/>
      <c r="L518" s="329"/>
      <c r="M518" s="330"/>
      <c r="N518" s="295"/>
      <c r="O518" s="296"/>
    </row>
    <row r="519" spans="1:15" ht="90" outlineLevel="2" x14ac:dyDescent="0.2">
      <c r="A519" s="237" t="s">
        <v>1343</v>
      </c>
      <c r="B519" s="238" t="s">
        <v>2482</v>
      </c>
      <c r="C519" s="231" t="s">
        <v>1507</v>
      </c>
      <c r="D519" s="232">
        <v>25988.799999999999</v>
      </c>
      <c r="E519" s="232">
        <v>18875.11</v>
      </c>
      <c r="F519" s="232">
        <v>18875.11</v>
      </c>
      <c r="G519" s="162">
        <f t="shared" ref="G519:G582" si="40">F519/D519</f>
        <v>0.72627862771655483</v>
      </c>
      <c r="H519" s="231" t="s">
        <v>2172</v>
      </c>
      <c r="I519" s="240">
        <v>3</v>
      </c>
      <c r="J519" s="240">
        <v>0</v>
      </c>
      <c r="K519" s="240">
        <v>3</v>
      </c>
      <c r="L519" s="240">
        <v>0</v>
      </c>
      <c r="M519" s="246">
        <f>J519/I519</f>
        <v>0</v>
      </c>
      <c r="N519" s="151" t="s">
        <v>2360</v>
      </c>
      <c r="O519" s="268" t="s">
        <v>2173</v>
      </c>
    </row>
    <row r="520" spans="1:15" ht="168.75" outlineLevel="2" x14ac:dyDescent="0.2">
      <c r="A520" s="237" t="s">
        <v>1344</v>
      </c>
      <c r="B520" s="238" t="s">
        <v>2629</v>
      </c>
      <c r="C520" s="231" t="s">
        <v>1507</v>
      </c>
      <c r="D520" s="232">
        <v>606457.85000000009</v>
      </c>
      <c r="E520" s="232">
        <v>620211.62</v>
      </c>
      <c r="F520" s="232">
        <v>620211.62</v>
      </c>
      <c r="G520" s="162">
        <f t="shared" si="40"/>
        <v>1.022678855587408</v>
      </c>
      <c r="H520" s="231" t="s">
        <v>2630</v>
      </c>
      <c r="I520" s="240">
        <v>6</v>
      </c>
      <c r="J520" s="240">
        <v>2</v>
      </c>
      <c r="K520" s="240">
        <v>3</v>
      </c>
      <c r="L520" s="240">
        <v>1</v>
      </c>
      <c r="M520" s="246">
        <f>J520/I520</f>
        <v>0.33333333333333331</v>
      </c>
      <c r="N520" s="151" t="s">
        <v>2360</v>
      </c>
      <c r="O520" s="268" t="s">
        <v>2631</v>
      </c>
    </row>
    <row r="521" spans="1:15" ht="50.25" customHeight="1" outlineLevel="2" x14ac:dyDescent="0.2">
      <c r="A521" s="337" t="s">
        <v>1345</v>
      </c>
      <c r="B521" s="338" t="s">
        <v>2632</v>
      </c>
      <c r="C521" s="231" t="s">
        <v>1517</v>
      </c>
      <c r="D521" s="232">
        <v>200832.37</v>
      </c>
      <c r="E521" s="232">
        <v>169167.61</v>
      </c>
      <c r="F521" s="232">
        <v>169167.61</v>
      </c>
      <c r="G521" s="162">
        <f t="shared" si="40"/>
        <v>0.84233238894706064</v>
      </c>
      <c r="H521" s="339" t="s">
        <v>2174</v>
      </c>
      <c r="I521" s="326">
        <v>3</v>
      </c>
      <c r="J521" s="326">
        <v>1</v>
      </c>
      <c r="K521" s="326">
        <v>2</v>
      </c>
      <c r="L521" s="326">
        <v>0</v>
      </c>
      <c r="M521" s="327">
        <f>J521/I521</f>
        <v>0.33333333333333331</v>
      </c>
      <c r="N521" s="313" t="s">
        <v>2360</v>
      </c>
      <c r="O521" s="299" t="s">
        <v>2735</v>
      </c>
    </row>
    <row r="522" spans="1:15" ht="50.25" customHeight="1" outlineLevel="2" x14ac:dyDescent="0.2">
      <c r="A522" s="337"/>
      <c r="B522" s="338"/>
      <c r="C522" s="231" t="s">
        <v>1507</v>
      </c>
      <c r="D522" s="232">
        <v>196862.50000000003</v>
      </c>
      <c r="E522" s="232">
        <v>166109.35999999999</v>
      </c>
      <c r="F522" s="232">
        <v>166109.35999999999</v>
      </c>
      <c r="G522" s="162">
        <f t="shared" si="40"/>
        <v>0.84378365610514938</v>
      </c>
      <c r="H522" s="339"/>
      <c r="I522" s="326"/>
      <c r="J522" s="326"/>
      <c r="K522" s="326"/>
      <c r="L522" s="326"/>
      <c r="M522" s="327"/>
      <c r="N522" s="313"/>
      <c r="O522" s="299"/>
    </row>
    <row r="523" spans="1:15" ht="50.25" customHeight="1" outlineLevel="2" x14ac:dyDescent="0.2">
      <c r="A523" s="337"/>
      <c r="B523" s="338"/>
      <c r="C523" s="231" t="s">
        <v>1506</v>
      </c>
      <c r="D523" s="232">
        <v>3969.87</v>
      </c>
      <c r="E523" s="232">
        <v>3058.25</v>
      </c>
      <c r="F523" s="232">
        <v>3058.25</v>
      </c>
      <c r="G523" s="162">
        <f t="shared" si="40"/>
        <v>0.77036527644482067</v>
      </c>
      <c r="H523" s="339"/>
      <c r="I523" s="326"/>
      <c r="J523" s="326"/>
      <c r="K523" s="326"/>
      <c r="L523" s="326"/>
      <c r="M523" s="327"/>
      <c r="N523" s="313"/>
      <c r="O523" s="299"/>
    </row>
    <row r="524" spans="1:15" ht="50.25" customHeight="1" outlineLevel="1" x14ac:dyDescent="0.2">
      <c r="A524" s="212" t="s">
        <v>338</v>
      </c>
      <c r="B524" s="185" t="s">
        <v>2175</v>
      </c>
      <c r="C524" s="185" t="s">
        <v>1507</v>
      </c>
      <c r="D524" s="190">
        <f>SUM(D525,D526,D527,D528)</f>
        <v>86741.67</v>
      </c>
      <c r="E524" s="190">
        <f>SUM(E525,E526,E527,E528)</f>
        <v>14838.849999999999</v>
      </c>
      <c r="F524" s="190">
        <f>SUM(F525,F526,F527,F528)</f>
        <v>14838.849999999999</v>
      </c>
      <c r="G524" s="201">
        <f t="shared" si="40"/>
        <v>0.17106945254800834</v>
      </c>
      <c r="H524" s="185"/>
      <c r="I524" s="257">
        <f>SUM(I525,I526,I527,I528)</f>
        <v>16</v>
      </c>
      <c r="J524" s="257">
        <f>SUM(J525,J526,J527,J528)</f>
        <v>11</v>
      </c>
      <c r="K524" s="257">
        <f>SUM(K525,K526,K527,K528)</f>
        <v>3</v>
      </c>
      <c r="L524" s="257">
        <f>SUM(L525,L526,L527,L528)</f>
        <v>2</v>
      </c>
      <c r="M524" s="247">
        <f t="shared" ref="M524:M533" si="41">J524/I524</f>
        <v>0.6875</v>
      </c>
      <c r="N524" s="297" t="s">
        <v>2361</v>
      </c>
      <c r="O524" s="298"/>
    </row>
    <row r="525" spans="1:15" ht="101.25" outlineLevel="2" x14ac:dyDescent="0.2">
      <c r="A525" s="237" t="s">
        <v>1349</v>
      </c>
      <c r="B525" s="238" t="s">
        <v>2481</v>
      </c>
      <c r="C525" s="231" t="s">
        <v>1517</v>
      </c>
      <c r="D525" s="232">
        <v>0</v>
      </c>
      <c r="E525" s="232">
        <v>0</v>
      </c>
      <c r="F525" s="232">
        <v>0</v>
      </c>
      <c r="G525" s="162" t="s">
        <v>938</v>
      </c>
      <c r="H525" s="231" t="s">
        <v>2176</v>
      </c>
      <c r="I525" s="240">
        <v>3</v>
      </c>
      <c r="J525" s="240">
        <v>3</v>
      </c>
      <c r="K525" s="240">
        <v>0</v>
      </c>
      <c r="L525" s="240">
        <v>0</v>
      </c>
      <c r="M525" s="246">
        <f t="shared" si="41"/>
        <v>1</v>
      </c>
      <c r="N525" s="151" t="s">
        <v>2362</v>
      </c>
      <c r="O525" s="268"/>
    </row>
    <row r="526" spans="1:15" ht="168.75" outlineLevel="2" x14ac:dyDescent="0.2">
      <c r="A526" s="237" t="s">
        <v>1350</v>
      </c>
      <c r="B526" s="238" t="s">
        <v>2480</v>
      </c>
      <c r="C526" s="231" t="s">
        <v>1507</v>
      </c>
      <c r="D526" s="232">
        <v>85494.86</v>
      </c>
      <c r="E526" s="232">
        <v>13592.039999999999</v>
      </c>
      <c r="F526" s="232">
        <v>13592.039999999999</v>
      </c>
      <c r="G526" s="162">
        <f t="shared" si="40"/>
        <v>0.15898078551155004</v>
      </c>
      <c r="H526" s="231" t="s">
        <v>2177</v>
      </c>
      <c r="I526" s="240">
        <v>6</v>
      </c>
      <c r="J526" s="240">
        <v>3</v>
      </c>
      <c r="K526" s="240">
        <v>2</v>
      </c>
      <c r="L526" s="240">
        <v>1</v>
      </c>
      <c r="M526" s="246">
        <f t="shared" si="41"/>
        <v>0.5</v>
      </c>
      <c r="N526" s="151" t="s">
        <v>2394</v>
      </c>
      <c r="O526" s="268" t="s">
        <v>2178</v>
      </c>
    </row>
    <row r="527" spans="1:15" ht="56.25" outlineLevel="2" x14ac:dyDescent="0.2">
      <c r="A527" s="237" t="s">
        <v>1351</v>
      </c>
      <c r="B527" s="238" t="s">
        <v>2479</v>
      </c>
      <c r="C527" s="231" t="s">
        <v>1507</v>
      </c>
      <c r="D527" s="232">
        <v>1246.81</v>
      </c>
      <c r="E527" s="232">
        <v>1246.81</v>
      </c>
      <c r="F527" s="232">
        <v>1246.81</v>
      </c>
      <c r="G527" s="162">
        <f t="shared" si="40"/>
        <v>1</v>
      </c>
      <c r="H527" s="238" t="s">
        <v>2179</v>
      </c>
      <c r="I527" s="240">
        <v>2</v>
      </c>
      <c r="J527" s="240">
        <v>1</v>
      </c>
      <c r="K527" s="240">
        <v>1</v>
      </c>
      <c r="L527" s="240">
        <v>0</v>
      </c>
      <c r="M527" s="246">
        <f t="shared" si="41"/>
        <v>0.5</v>
      </c>
      <c r="N527" s="151" t="s">
        <v>910</v>
      </c>
      <c r="O527" s="268" t="s">
        <v>2736</v>
      </c>
    </row>
    <row r="528" spans="1:15" ht="90" outlineLevel="2" x14ac:dyDescent="0.2">
      <c r="A528" s="237" t="s">
        <v>1352</v>
      </c>
      <c r="B528" s="238" t="s">
        <v>2633</v>
      </c>
      <c r="C528" s="231" t="s">
        <v>1517</v>
      </c>
      <c r="D528" s="232">
        <v>0</v>
      </c>
      <c r="E528" s="232">
        <v>0</v>
      </c>
      <c r="F528" s="232">
        <v>0</v>
      </c>
      <c r="G528" s="162" t="s">
        <v>938</v>
      </c>
      <c r="H528" s="231" t="s">
        <v>2180</v>
      </c>
      <c r="I528" s="240">
        <v>5</v>
      </c>
      <c r="J528" s="240">
        <v>4</v>
      </c>
      <c r="K528" s="240">
        <v>0</v>
      </c>
      <c r="L528" s="240">
        <v>1</v>
      </c>
      <c r="M528" s="246">
        <f t="shared" si="41"/>
        <v>0.8</v>
      </c>
      <c r="N528" s="151" t="s">
        <v>922</v>
      </c>
      <c r="O528" s="268" t="s">
        <v>2181</v>
      </c>
    </row>
    <row r="529" spans="1:15" ht="33.75" outlineLevel="1" x14ac:dyDescent="0.2">
      <c r="A529" s="212" t="s">
        <v>1846</v>
      </c>
      <c r="B529" s="185" t="s">
        <v>1961</v>
      </c>
      <c r="C529" s="185" t="s">
        <v>1507</v>
      </c>
      <c r="D529" s="190">
        <f>SUM(D530,D531,D532)</f>
        <v>128352.5</v>
      </c>
      <c r="E529" s="190">
        <f>SUM(E530,E531,E532)</f>
        <v>126327.12</v>
      </c>
      <c r="F529" s="190">
        <f>SUM(F530,F531,F532)</f>
        <v>126327.12</v>
      </c>
      <c r="G529" s="201">
        <f t="shared" si="40"/>
        <v>0.98422017490894209</v>
      </c>
      <c r="H529" s="185"/>
      <c r="I529" s="257">
        <f>SUM(I530,I531,I532)</f>
        <v>8</v>
      </c>
      <c r="J529" s="257">
        <f>SUM(J530,J531,J532)</f>
        <v>3</v>
      </c>
      <c r="K529" s="257">
        <f>SUM(K530,K531,K532)</f>
        <v>3</v>
      </c>
      <c r="L529" s="257">
        <f>SUM(L530,L531,L532)</f>
        <v>2</v>
      </c>
      <c r="M529" s="247">
        <f t="shared" si="41"/>
        <v>0.375</v>
      </c>
      <c r="N529" s="297" t="s">
        <v>922</v>
      </c>
      <c r="O529" s="298"/>
    </row>
    <row r="530" spans="1:15" ht="45" outlineLevel="2" x14ac:dyDescent="0.2">
      <c r="A530" s="237" t="s">
        <v>2478</v>
      </c>
      <c r="B530" s="238" t="s">
        <v>2477</v>
      </c>
      <c r="C530" s="231" t="s">
        <v>1507</v>
      </c>
      <c r="D530" s="232">
        <v>42852.61</v>
      </c>
      <c r="E530" s="232">
        <v>45977.93</v>
      </c>
      <c r="F530" s="232">
        <v>45977.93</v>
      </c>
      <c r="G530" s="162">
        <f t="shared" si="40"/>
        <v>1.072931847091694</v>
      </c>
      <c r="H530" s="231" t="s">
        <v>2182</v>
      </c>
      <c r="I530" s="240">
        <v>2</v>
      </c>
      <c r="J530" s="240">
        <v>2</v>
      </c>
      <c r="K530" s="240">
        <v>0</v>
      </c>
      <c r="L530" s="240">
        <v>0</v>
      </c>
      <c r="M530" s="246">
        <f t="shared" si="41"/>
        <v>1</v>
      </c>
      <c r="N530" s="151" t="s">
        <v>922</v>
      </c>
      <c r="O530" s="268"/>
    </row>
    <row r="531" spans="1:15" ht="56.25" outlineLevel="2" x14ac:dyDescent="0.2">
      <c r="A531" s="237" t="s">
        <v>2476</v>
      </c>
      <c r="B531" s="238" t="s">
        <v>2475</v>
      </c>
      <c r="C531" s="231" t="s">
        <v>1507</v>
      </c>
      <c r="D531" s="232">
        <v>84109.89</v>
      </c>
      <c r="E531" s="232">
        <v>79398.78</v>
      </c>
      <c r="F531" s="232">
        <v>79398.78</v>
      </c>
      <c r="G531" s="162">
        <f t="shared" si="40"/>
        <v>0.94398863201461802</v>
      </c>
      <c r="H531" s="231" t="s">
        <v>2183</v>
      </c>
      <c r="I531" s="240">
        <v>2</v>
      </c>
      <c r="J531" s="240">
        <v>1</v>
      </c>
      <c r="K531" s="240">
        <v>1</v>
      </c>
      <c r="L531" s="240">
        <v>0</v>
      </c>
      <c r="M531" s="246">
        <f t="shared" si="41"/>
        <v>0.5</v>
      </c>
      <c r="N531" s="151" t="s">
        <v>922</v>
      </c>
      <c r="O531" s="268" t="s">
        <v>2184</v>
      </c>
    </row>
    <row r="532" spans="1:15" ht="123.75" outlineLevel="2" x14ac:dyDescent="0.2">
      <c r="A532" s="237" t="s">
        <v>2474</v>
      </c>
      <c r="B532" s="238" t="s">
        <v>2473</v>
      </c>
      <c r="C532" s="231" t="s">
        <v>1507</v>
      </c>
      <c r="D532" s="232">
        <v>1390</v>
      </c>
      <c r="E532" s="232">
        <v>950.41</v>
      </c>
      <c r="F532" s="232">
        <v>950.41</v>
      </c>
      <c r="G532" s="162">
        <f t="shared" si="40"/>
        <v>0.68374820143884885</v>
      </c>
      <c r="H532" s="231" t="s">
        <v>2185</v>
      </c>
      <c r="I532" s="240">
        <v>4</v>
      </c>
      <c r="J532" s="240">
        <v>0</v>
      </c>
      <c r="K532" s="240">
        <v>2</v>
      </c>
      <c r="L532" s="240">
        <v>2</v>
      </c>
      <c r="M532" s="246">
        <f t="shared" si="41"/>
        <v>0</v>
      </c>
      <c r="N532" s="151" t="s">
        <v>922</v>
      </c>
      <c r="O532" s="268" t="s">
        <v>2186</v>
      </c>
    </row>
    <row r="533" spans="1:15" s="194" customFormat="1" ht="11.25" x14ac:dyDescent="0.2">
      <c r="A533" s="343">
        <v>14</v>
      </c>
      <c r="B533" s="344" t="s">
        <v>2472</v>
      </c>
      <c r="C533" s="186" t="s">
        <v>1517</v>
      </c>
      <c r="D533" s="219">
        <f>SUM(D538,D545,D562,D574,D592,D605,D609)</f>
        <v>317460.902</v>
      </c>
      <c r="E533" s="219">
        <f>SUM(E538,E545,E562,E574,E592,E605,E609)</f>
        <v>312934.22671000002</v>
      </c>
      <c r="F533" s="219">
        <f>SUM(F538,F545,F562,F574,F592,F605,F609)</f>
        <v>312558.76035999996</v>
      </c>
      <c r="G533" s="264">
        <f t="shared" si="40"/>
        <v>0.98455828226683473</v>
      </c>
      <c r="H533" s="354"/>
      <c r="I533" s="331">
        <f>SUM(I538,I545,I562,I574,I592,I605,I609)</f>
        <v>157</v>
      </c>
      <c r="J533" s="331">
        <f>SUM(J538,J545,J562,J574,J592,J605,J609)</f>
        <v>138</v>
      </c>
      <c r="K533" s="331">
        <f>SUM(K538,K545,K562,K574,K592,K605,K609)</f>
        <v>13</v>
      </c>
      <c r="L533" s="331">
        <f>SUM(L538,L545,L562,L574,L592,L605,L609)</f>
        <v>6</v>
      </c>
      <c r="M533" s="328">
        <f t="shared" si="41"/>
        <v>0.87898089171974525</v>
      </c>
      <c r="N533" s="314" t="s">
        <v>2676</v>
      </c>
      <c r="O533" s="315"/>
    </row>
    <row r="534" spans="1:15" s="194" customFormat="1" ht="11.25" x14ac:dyDescent="0.2">
      <c r="A534" s="343"/>
      <c r="B534" s="344"/>
      <c r="C534" s="186" t="s">
        <v>1507</v>
      </c>
      <c r="D534" s="191">
        <f>SUM(D538,D546,D563,D575,D592,D605,D609)</f>
        <v>242637.12299999999</v>
      </c>
      <c r="E534" s="191">
        <f>SUM(E538,E546,E563,E575,E592,E605,E609)</f>
        <v>238112.46671000001</v>
      </c>
      <c r="F534" s="191">
        <f>SUM(F538,F546,F563,F575,F592,F605,F609)</f>
        <v>237758.30035999999</v>
      </c>
      <c r="G534" s="160">
        <f t="shared" si="40"/>
        <v>0.97989251364474839</v>
      </c>
      <c r="H534" s="354"/>
      <c r="I534" s="331"/>
      <c r="J534" s="331"/>
      <c r="K534" s="331"/>
      <c r="L534" s="331"/>
      <c r="M534" s="328"/>
      <c r="N534" s="316"/>
      <c r="O534" s="317"/>
    </row>
    <row r="535" spans="1:15" s="194" customFormat="1" ht="11.25" x14ac:dyDescent="0.2">
      <c r="A535" s="343"/>
      <c r="B535" s="344"/>
      <c r="C535" s="186" t="s">
        <v>1896</v>
      </c>
      <c r="D535" s="191">
        <f>SUM(D547,D564)</f>
        <v>60250.079000000005</v>
      </c>
      <c r="E535" s="191">
        <f>SUM(E547,E564)</f>
        <v>60250.100000000006</v>
      </c>
      <c r="F535" s="191">
        <f>SUM(F547,F564)</f>
        <v>60228.800000000003</v>
      </c>
      <c r="G535" s="160">
        <f t="shared" si="40"/>
        <v>0.99964682203985156</v>
      </c>
      <c r="H535" s="354"/>
      <c r="I535" s="331"/>
      <c r="J535" s="331"/>
      <c r="K535" s="331"/>
      <c r="L535" s="331"/>
      <c r="M535" s="328"/>
      <c r="N535" s="316"/>
      <c r="O535" s="317"/>
    </row>
    <row r="536" spans="1:15" s="194" customFormat="1" ht="11.25" x14ac:dyDescent="0.2">
      <c r="A536" s="343"/>
      <c r="B536" s="344"/>
      <c r="C536" s="186" t="s">
        <v>1506</v>
      </c>
      <c r="D536" s="191">
        <f>SUM(D576)</f>
        <v>6000</v>
      </c>
      <c r="E536" s="191">
        <f>SUM(E576)</f>
        <v>5997.96</v>
      </c>
      <c r="F536" s="191">
        <f>SUM(F576)</f>
        <v>5997.96</v>
      </c>
      <c r="G536" s="160">
        <f t="shared" si="40"/>
        <v>0.99965999999999999</v>
      </c>
      <c r="H536" s="354"/>
      <c r="I536" s="331"/>
      <c r="J536" s="331"/>
      <c r="K536" s="331"/>
      <c r="L536" s="331"/>
      <c r="M536" s="328"/>
      <c r="N536" s="316"/>
      <c r="O536" s="317"/>
    </row>
    <row r="537" spans="1:15" s="194" customFormat="1" ht="11.25" x14ac:dyDescent="0.2">
      <c r="A537" s="343"/>
      <c r="B537" s="344"/>
      <c r="C537" s="186" t="s">
        <v>1541</v>
      </c>
      <c r="D537" s="191">
        <f>SUM(D548,D565,D577,)</f>
        <v>8573.7000000000007</v>
      </c>
      <c r="E537" s="191">
        <f>SUM(E548,E565,E577,)</f>
        <v>8573.7000000000007</v>
      </c>
      <c r="F537" s="191">
        <f>SUM(F548,F565,F577,)</f>
        <v>8573.7000000000007</v>
      </c>
      <c r="G537" s="160">
        <f t="shared" si="40"/>
        <v>1</v>
      </c>
      <c r="H537" s="354"/>
      <c r="I537" s="331"/>
      <c r="J537" s="331"/>
      <c r="K537" s="331"/>
      <c r="L537" s="331"/>
      <c r="M537" s="328"/>
      <c r="N537" s="318"/>
      <c r="O537" s="319"/>
    </row>
    <row r="538" spans="1:15" s="194" customFormat="1" ht="33.75" outlineLevel="1" x14ac:dyDescent="0.2">
      <c r="A538" s="212" t="s">
        <v>759</v>
      </c>
      <c r="B538" s="185" t="s">
        <v>2471</v>
      </c>
      <c r="C538" s="185" t="s">
        <v>1507</v>
      </c>
      <c r="D538" s="190">
        <v>9339.2000000000007</v>
      </c>
      <c r="E538" s="190">
        <v>9310.9</v>
      </c>
      <c r="F538" s="190">
        <v>9310.9</v>
      </c>
      <c r="G538" s="201">
        <f t="shared" si="40"/>
        <v>0.99696976186397113</v>
      </c>
      <c r="H538" s="204"/>
      <c r="I538" s="257">
        <f>SUM(I539,I540,I541,I542,I543,I544)</f>
        <v>21</v>
      </c>
      <c r="J538" s="257">
        <f>SUM(J539,J540,J541,J542,J543,J544)</f>
        <v>18</v>
      </c>
      <c r="K538" s="257">
        <f>SUM(K539,K540,K541,K542,K543,K544)</f>
        <v>2</v>
      </c>
      <c r="L538" s="257">
        <f>SUM(L539,L540,L541,L542,L543,L544)</f>
        <v>1</v>
      </c>
      <c r="M538" s="247">
        <f>J538/I538</f>
        <v>0.8571428571428571</v>
      </c>
      <c r="N538" s="297" t="s">
        <v>2634</v>
      </c>
      <c r="O538" s="298"/>
    </row>
    <row r="539" spans="1:15" s="194" customFormat="1" ht="123.75" outlineLevel="2" x14ac:dyDescent="0.2">
      <c r="A539" s="237" t="s">
        <v>1364</v>
      </c>
      <c r="B539" s="238" t="s">
        <v>2187</v>
      </c>
      <c r="C539" s="231" t="s">
        <v>1507</v>
      </c>
      <c r="D539" s="232">
        <v>8070</v>
      </c>
      <c r="E539" s="232">
        <v>8070</v>
      </c>
      <c r="F539" s="232">
        <v>8070</v>
      </c>
      <c r="G539" s="162">
        <f t="shared" si="40"/>
        <v>1</v>
      </c>
      <c r="H539" s="232" t="s">
        <v>2693</v>
      </c>
      <c r="I539" s="240">
        <v>3</v>
      </c>
      <c r="J539" s="240">
        <v>2</v>
      </c>
      <c r="K539" s="240">
        <v>1</v>
      </c>
      <c r="L539" s="240">
        <v>0</v>
      </c>
      <c r="M539" s="246">
        <f t="shared" ref="M539:M544" si="42">J539/I539</f>
        <v>0.66666666666666663</v>
      </c>
      <c r="N539" s="151" t="s">
        <v>2635</v>
      </c>
      <c r="O539" s="274" t="s">
        <v>2188</v>
      </c>
    </row>
    <row r="540" spans="1:15" s="194" customFormat="1" ht="247.5" outlineLevel="2" x14ac:dyDescent="0.2">
      <c r="A540" s="237" t="s">
        <v>1365</v>
      </c>
      <c r="B540" s="238" t="s">
        <v>2189</v>
      </c>
      <c r="C540" s="231" t="s">
        <v>1517</v>
      </c>
      <c r="D540" s="232">
        <v>0</v>
      </c>
      <c r="E540" s="232">
        <v>0</v>
      </c>
      <c r="F540" s="232">
        <v>0</v>
      </c>
      <c r="G540" s="162" t="s">
        <v>938</v>
      </c>
      <c r="H540" s="232" t="s">
        <v>2190</v>
      </c>
      <c r="I540" s="240">
        <v>7</v>
      </c>
      <c r="J540" s="240">
        <v>7</v>
      </c>
      <c r="K540" s="240">
        <v>0</v>
      </c>
      <c r="L540" s="240">
        <v>0</v>
      </c>
      <c r="M540" s="246">
        <f t="shared" si="42"/>
        <v>1</v>
      </c>
      <c r="N540" s="151" t="s">
        <v>1505</v>
      </c>
      <c r="O540" s="275"/>
    </row>
    <row r="541" spans="1:15" s="194" customFormat="1" ht="135" outlineLevel="2" x14ac:dyDescent="0.2">
      <c r="A541" s="237" t="s">
        <v>1366</v>
      </c>
      <c r="B541" s="238" t="s">
        <v>2191</v>
      </c>
      <c r="C541" s="231" t="s">
        <v>1507</v>
      </c>
      <c r="D541" s="232">
        <v>1269.2</v>
      </c>
      <c r="E541" s="232">
        <v>1240.9000000000001</v>
      </c>
      <c r="F541" s="232">
        <v>1240.9000000000001</v>
      </c>
      <c r="G541" s="162">
        <f t="shared" si="40"/>
        <v>0.97770248975732754</v>
      </c>
      <c r="H541" s="232" t="s">
        <v>2694</v>
      </c>
      <c r="I541" s="240">
        <v>4</v>
      </c>
      <c r="J541" s="240">
        <v>4</v>
      </c>
      <c r="K541" s="240">
        <v>0</v>
      </c>
      <c r="L541" s="240">
        <v>0</v>
      </c>
      <c r="M541" s="246">
        <f t="shared" si="42"/>
        <v>1</v>
      </c>
      <c r="N541" s="151" t="s">
        <v>1505</v>
      </c>
      <c r="O541" s="275"/>
    </row>
    <row r="542" spans="1:15" s="194" customFormat="1" ht="90" outlineLevel="2" x14ac:dyDescent="0.2">
      <c r="A542" s="237" t="s">
        <v>1367</v>
      </c>
      <c r="B542" s="238" t="s">
        <v>2192</v>
      </c>
      <c r="C542" s="231" t="s">
        <v>1517</v>
      </c>
      <c r="D542" s="232">
        <v>0</v>
      </c>
      <c r="E542" s="232">
        <v>0</v>
      </c>
      <c r="F542" s="232">
        <v>0</v>
      </c>
      <c r="G542" s="162" t="s">
        <v>938</v>
      </c>
      <c r="H542" s="231" t="s">
        <v>2193</v>
      </c>
      <c r="I542" s="240">
        <v>3</v>
      </c>
      <c r="J542" s="240">
        <v>3</v>
      </c>
      <c r="K542" s="240">
        <v>0</v>
      </c>
      <c r="L542" s="240">
        <v>0</v>
      </c>
      <c r="M542" s="246">
        <f t="shared" si="42"/>
        <v>1</v>
      </c>
      <c r="N542" s="151" t="s">
        <v>924</v>
      </c>
      <c r="O542" s="275"/>
    </row>
    <row r="543" spans="1:15" s="194" customFormat="1" ht="101.25" outlineLevel="2" x14ac:dyDescent="0.2">
      <c r="A543" s="237" t="s">
        <v>1368</v>
      </c>
      <c r="B543" s="238" t="s">
        <v>2194</v>
      </c>
      <c r="C543" s="231" t="s">
        <v>1517</v>
      </c>
      <c r="D543" s="232">
        <v>0</v>
      </c>
      <c r="E543" s="232">
        <v>0</v>
      </c>
      <c r="F543" s="232">
        <v>0</v>
      </c>
      <c r="G543" s="162" t="s">
        <v>938</v>
      </c>
      <c r="H543" s="232" t="s">
        <v>2195</v>
      </c>
      <c r="I543" s="240">
        <v>2</v>
      </c>
      <c r="J543" s="240">
        <v>0</v>
      </c>
      <c r="K543" s="240">
        <v>1</v>
      </c>
      <c r="L543" s="240">
        <v>1</v>
      </c>
      <c r="M543" s="246">
        <f t="shared" si="42"/>
        <v>0</v>
      </c>
      <c r="N543" s="151" t="s">
        <v>921</v>
      </c>
      <c r="O543" s="274" t="s">
        <v>2196</v>
      </c>
    </row>
    <row r="544" spans="1:15" s="194" customFormat="1" ht="67.5" outlineLevel="2" x14ac:dyDescent="0.2">
      <c r="A544" s="237" t="s">
        <v>1369</v>
      </c>
      <c r="B544" s="238" t="s">
        <v>2197</v>
      </c>
      <c r="C544" s="231" t="s">
        <v>1517</v>
      </c>
      <c r="D544" s="232">
        <v>0</v>
      </c>
      <c r="E544" s="232">
        <v>0</v>
      </c>
      <c r="F544" s="232">
        <v>0</v>
      </c>
      <c r="G544" s="162" t="s">
        <v>938</v>
      </c>
      <c r="H544" s="232" t="s">
        <v>2198</v>
      </c>
      <c r="I544" s="240">
        <v>2</v>
      </c>
      <c r="J544" s="240">
        <v>2</v>
      </c>
      <c r="K544" s="240">
        <v>0</v>
      </c>
      <c r="L544" s="240">
        <v>0</v>
      </c>
      <c r="M544" s="246">
        <f t="shared" si="42"/>
        <v>1</v>
      </c>
      <c r="N544" s="151" t="s">
        <v>2055</v>
      </c>
      <c r="O544" s="275"/>
    </row>
    <row r="545" spans="1:15" s="194" customFormat="1" ht="11.25" customHeight="1" outlineLevel="1" x14ac:dyDescent="0.2">
      <c r="A545" s="340" t="s">
        <v>761</v>
      </c>
      <c r="B545" s="341" t="s">
        <v>2470</v>
      </c>
      <c r="C545" s="185" t="s">
        <v>1517</v>
      </c>
      <c r="D545" s="190">
        <v>102285.92199999999</v>
      </c>
      <c r="E545" s="190">
        <v>100262.6</v>
      </c>
      <c r="F545" s="190">
        <v>100131.29999999999</v>
      </c>
      <c r="G545" s="201">
        <f t="shared" si="40"/>
        <v>0.97893530255317052</v>
      </c>
      <c r="H545" s="350"/>
      <c r="I545" s="329">
        <f>SUM(I549,I552,I555,I559,I560,I561)</f>
        <v>28</v>
      </c>
      <c r="J545" s="329">
        <f>SUM(J549,J552,J555,J559,J560,J561)</f>
        <v>24</v>
      </c>
      <c r="K545" s="329">
        <f>SUM(K549,K552,K555,K559,K560,K561)</f>
        <v>3</v>
      </c>
      <c r="L545" s="329">
        <f>SUM(L549,L552,L555,L559,L560,L561)</f>
        <v>1</v>
      </c>
      <c r="M545" s="330">
        <f>J545/I545</f>
        <v>0.8571428571428571</v>
      </c>
      <c r="N545" s="291" t="s">
        <v>2635</v>
      </c>
      <c r="O545" s="292"/>
    </row>
    <row r="546" spans="1:15" s="194" customFormat="1" ht="11.25" outlineLevel="1" x14ac:dyDescent="0.2">
      <c r="A546" s="340"/>
      <c r="B546" s="341"/>
      <c r="C546" s="185" t="s">
        <v>1507</v>
      </c>
      <c r="D546" s="190">
        <v>44155.942999999999</v>
      </c>
      <c r="E546" s="190">
        <v>42132.6</v>
      </c>
      <c r="F546" s="190">
        <v>42022.6</v>
      </c>
      <c r="G546" s="161">
        <f t="shared" si="40"/>
        <v>0.95168616374017878</v>
      </c>
      <c r="H546" s="350"/>
      <c r="I546" s="329"/>
      <c r="J546" s="329"/>
      <c r="K546" s="329"/>
      <c r="L546" s="329"/>
      <c r="M546" s="330"/>
      <c r="N546" s="293"/>
      <c r="O546" s="294"/>
    </row>
    <row r="547" spans="1:15" s="194" customFormat="1" ht="11.25" outlineLevel="1" x14ac:dyDescent="0.2">
      <c r="A547" s="340"/>
      <c r="B547" s="341"/>
      <c r="C547" s="185" t="s">
        <v>1896</v>
      </c>
      <c r="D547" s="190">
        <v>58050.079000000005</v>
      </c>
      <c r="E547" s="190">
        <v>58050.100000000006</v>
      </c>
      <c r="F547" s="190">
        <v>58028.800000000003</v>
      </c>
      <c r="G547" s="161">
        <f t="shared" si="40"/>
        <v>0.99963343719136022</v>
      </c>
      <c r="H547" s="350"/>
      <c r="I547" s="329"/>
      <c r="J547" s="329"/>
      <c r="K547" s="329"/>
      <c r="L547" s="329"/>
      <c r="M547" s="330"/>
      <c r="N547" s="293"/>
      <c r="O547" s="294"/>
    </row>
    <row r="548" spans="1:15" s="194" customFormat="1" ht="11.25" outlineLevel="1" x14ac:dyDescent="0.2">
      <c r="A548" s="340"/>
      <c r="B548" s="341"/>
      <c r="C548" s="185" t="s">
        <v>1541</v>
      </c>
      <c r="D548" s="190">
        <v>79.900000000000006</v>
      </c>
      <c r="E548" s="190">
        <v>79.900000000000006</v>
      </c>
      <c r="F548" s="190">
        <v>79.900000000000006</v>
      </c>
      <c r="G548" s="161">
        <f t="shared" si="40"/>
        <v>1</v>
      </c>
      <c r="H548" s="350"/>
      <c r="I548" s="329"/>
      <c r="J548" s="329"/>
      <c r="K548" s="329"/>
      <c r="L548" s="329"/>
      <c r="M548" s="330"/>
      <c r="N548" s="295"/>
      <c r="O548" s="296"/>
    </row>
    <row r="549" spans="1:15" s="194" customFormat="1" ht="52.5" customHeight="1" outlineLevel="2" x14ac:dyDescent="0.2">
      <c r="A549" s="337" t="s">
        <v>1372</v>
      </c>
      <c r="B549" s="338" t="s">
        <v>2199</v>
      </c>
      <c r="C549" s="231" t="s">
        <v>1517</v>
      </c>
      <c r="D549" s="232">
        <v>67575</v>
      </c>
      <c r="E549" s="232">
        <v>67494.3</v>
      </c>
      <c r="F549" s="232">
        <v>67473</v>
      </c>
      <c r="G549" s="162">
        <f t="shared" si="40"/>
        <v>0.99849056603773589</v>
      </c>
      <c r="H549" s="338" t="s">
        <v>2200</v>
      </c>
      <c r="I549" s="326">
        <v>9</v>
      </c>
      <c r="J549" s="326">
        <v>6</v>
      </c>
      <c r="K549" s="326">
        <v>3</v>
      </c>
      <c r="L549" s="326">
        <v>0</v>
      </c>
      <c r="M549" s="327">
        <f>J549/I549</f>
        <v>0.66666666666666663</v>
      </c>
      <c r="N549" s="313" t="s">
        <v>1505</v>
      </c>
      <c r="O549" s="353" t="s">
        <v>2201</v>
      </c>
    </row>
    <row r="550" spans="1:15" s="194" customFormat="1" ht="52.5" customHeight="1" outlineLevel="2" x14ac:dyDescent="0.2">
      <c r="A550" s="337"/>
      <c r="B550" s="338"/>
      <c r="C550" s="231" t="s">
        <v>1507</v>
      </c>
      <c r="D550" s="232">
        <v>20600</v>
      </c>
      <c r="E550" s="232">
        <v>20519.3</v>
      </c>
      <c r="F550" s="232">
        <v>20519.3</v>
      </c>
      <c r="G550" s="162">
        <f t="shared" si="40"/>
        <v>0.99608252427184463</v>
      </c>
      <c r="H550" s="338"/>
      <c r="I550" s="326"/>
      <c r="J550" s="326"/>
      <c r="K550" s="326"/>
      <c r="L550" s="326"/>
      <c r="M550" s="327"/>
      <c r="N550" s="313"/>
      <c r="O550" s="353"/>
    </row>
    <row r="551" spans="1:15" s="194" customFormat="1" ht="52.5" customHeight="1" outlineLevel="2" x14ac:dyDescent="0.2">
      <c r="A551" s="337"/>
      <c r="B551" s="338"/>
      <c r="C551" s="231" t="s">
        <v>1896</v>
      </c>
      <c r="D551" s="232">
        <v>46975</v>
      </c>
      <c r="E551" s="232">
        <v>46975</v>
      </c>
      <c r="F551" s="232">
        <v>46953.7</v>
      </c>
      <c r="G551" s="162">
        <f t="shared" si="40"/>
        <v>0.99954656732304414</v>
      </c>
      <c r="H551" s="338"/>
      <c r="I551" s="326"/>
      <c r="J551" s="326"/>
      <c r="K551" s="326"/>
      <c r="L551" s="326"/>
      <c r="M551" s="327"/>
      <c r="N551" s="313"/>
      <c r="O551" s="353"/>
    </row>
    <row r="552" spans="1:15" s="194" customFormat="1" ht="23.25" customHeight="1" outlineLevel="2" x14ac:dyDescent="0.2">
      <c r="A552" s="337" t="s">
        <v>1373</v>
      </c>
      <c r="B552" s="338" t="s">
        <v>2202</v>
      </c>
      <c r="C552" s="231" t="s">
        <v>1517</v>
      </c>
      <c r="D552" s="232">
        <v>17177.279000000002</v>
      </c>
      <c r="E552" s="232">
        <v>15414.3</v>
      </c>
      <c r="F552" s="232">
        <v>15414.3</v>
      </c>
      <c r="G552" s="162">
        <f t="shared" si="40"/>
        <v>0.89736564213691805</v>
      </c>
      <c r="H552" s="338" t="s">
        <v>2203</v>
      </c>
      <c r="I552" s="326">
        <v>4</v>
      </c>
      <c r="J552" s="326">
        <v>4</v>
      </c>
      <c r="K552" s="326">
        <v>0</v>
      </c>
      <c r="L552" s="326">
        <v>0</v>
      </c>
      <c r="M552" s="327">
        <f>J552/I552</f>
        <v>1</v>
      </c>
      <c r="N552" s="313" t="s">
        <v>1505</v>
      </c>
      <c r="O552" s="353" t="s">
        <v>2204</v>
      </c>
    </row>
    <row r="553" spans="1:15" s="194" customFormat="1" ht="23.25" customHeight="1" outlineLevel="2" x14ac:dyDescent="0.2">
      <c r="A553" s="337"/>
      <c r="B553" s="338"/>
      <c r="C553" s="231" t="s">
        <v>1507</v>
      </c>
      <c r="D553" s="232">
        <v>7698</v>
      </c>
      <c r="E553" s="232">
        <v>5935</v>
      </c>
      <c r="F553" s="232">
        <v>5935</v>
      </c>
      <c r="G553" s="162">
        <f t="shared" si="40"/>
        <v>0.77097947518836063</v>
      </c>
      <c r="H553" s="338"/>
      <c r="I553" s="326"/>
      <c r="J553" s="326"/>
      <c r="K553" s="326"/>
      <c r="L553" s="326"/>
      <c r="M553" s="327"/>
      <c r="N553" s="313"/>
      <c r="O553" s="353"/>
    </row>
    <row r="554" spans="1:15" s="194" customFormat="1" ht="23.25" customHeight="1" outlineLevel="2" x14ac:dyDescent="0.2">
      <c r="A554" s="337"/>
      <c r="B554" s="338"/>
      <c r="C554" s="231" t="s">
        <v>1896</v>
      </c>
      <c r="D554" s="232">
        <v>9479.2790000000005</v>
      </c>
      <c r="E554" s="232">
        <v>9479.2999999999993</v>
      </c>
      <c r="F554" s="232">
        <v>9479.2999999999993</v>
      </c>
      <c r="G554" s="162">
        <f t="shared" si="40"/>
        <v>1.0000022153583621</v>
      </c>
      <c r="H554" s="338"/>
      <c r="I554" s="326"/>
      <c r="J554" s="326"/>
      <c r="K554" s="326"/>
      <c r="L554" s="326"/>
      <c r="M554" s="327"/>
      <c r="N554" s="313"/>
      <c r="O554" s="353"/>
    </row>
    <row r="555" spans="1:15" s="194" customFormat="1" ht="42" customHeight="1" outlineLevel="2" x14ac:dyDescent="0.2">
      <c r="A555" s="337" t="s">
        <v>1374</v>
      </c>
      <c r="B555" s="338" t="s">
        <v>2205</v>
      </c>
      <c r="C555" s="231" t="s">
        <v>1517</v>
      </c>
      <c r="D555" s="232">
        <v>4876.5429999999997</v>
      </c>
      <c r="E555" s="232">
        <v>4696.8999999999996</v>
      </c>
      <c r="F555" s="232">
        <v>4696.8999999999996</v>
      </c>
      <c r="G555" s="162">
        <f t="shared" si="40"/>
        <v>0.96316181360443243</v>
      </c>
      <c r="H555" s="338" t="s">
        <v>2206</v>
      </c>
      <c r="I555" s="326">
        <v>9</v>
      </c>
      <c r="J555" s="326">
        <v>9</v>
      </c>
      <c r="K555" s="326">
        <v>0</v>
      </c>
      <c r="L555" s="326">
        <v>0</v>
      </c>
      <c r="M555" s="327">
        <f>J555/I555</f>
        <v>1</v>
      </c>
      <c r="N555" s="313" t="s">
        <v>1505</v>
      </c>
      <c r="O555" s="312"/>
    </row>
    <row r="556" spans="1:15" s="194" customFormat="1" ht="42" customHeight="1" outlineLevel="2" x14ac:dyDescent="0.2">
      <c r="A556" s="337"/>
      <c r="B556" s="338"/>
      <c r="C556" s="231" t="s">
        <v>1507</v>
      </c>
      <c r="D556" s="232">
        <v>3200.8430000000003</v>
      </c>
      <c r="E556" s="232">
        <v>3021.2000000000003</v>
      </c>
      <c r="F556" s="232">
        <v>3021.2000000000003</v>
      </c>
      <c r="G556" s="162">
        <f t="shared" si="40"/>
        <v>0.94387634757468575</v>
      </c>
      <c r="H556" s="338"/>
      <c r="I556" s="326"/>
      <c r="J556" s="326"/>
      <c r="K556" s="326"/>
      <c r="L556" s="326"/>
      <c r="M556" s="327"/>
      <c r="N556" s="313"/>
      <c r="O556" s="312"/>
    </row>
    <row r="557" spans="1:15" s="194" customFormat="1" ht="42" customHeight="1" outlineLevel="2" x14ac:dyDescent="0.2">
      <c r="A557" s="337"/>
      <c r="B557" s="338"/>
      <c r="C557" s="231" t="s">
        <v>1896</v>
      </c>
      <c r="D557" s="232">
        <v>1595.8000000000002</v>
      </c>
      <c r="E557" s="232">
        <v>1595.8000000000002</v>
      </c>
      <c r="F557" s="232">
        <v>1595.8000000000002</v>
      </c>
      <c r="G557" s="162">
        <f t="shared" si="40"/>
        <v>1</v>
      </c>
      <c r="H557" s="338"/>
      <c r="I557" s="326"/>
      <c r="J557" s="326"/>
      <c r="K557" s="326"/>
      <c r="L557" s="326"/>
      <c r="M557" s="327"/>
      <c r="N557" s="313"/>
      <c r="O557" s="312"/>
    </row>
    <row r="558" spans="1:15" s="194" customFormat="1" ht="42" customHeight="1" outlineLevel="2" x14ac:dyDescent="0.2">
      <c r="A558" s="337"/>
      <c r="B558" s="338"/>
      <c r="C558" s="231" t="s">
        <v>1541</v>
      </c>
      <c r="D558" s="232">
        <v>79.900000000000006</v>
      </c>
      <c r="E558" s="232">
        <v>79.900000000000006</v>
      </c>
      <c r="F558" s="232">
        <v>79.900000000000006</v>
      </c>
      <c r="G558" s="162">
        <f t="shared" si="40"/>
        <v>1</v>
      </c>
      <c r="H558" s="338"/>
      <c r="I558" s="326"/>
      <c r="J558" s="326"/>
      <c r="K558" s="326"/>
      <c r="L558" s="326"/>
      <c r="M558" s="327"/>
      <c r="N558" s="313"/>
      <c r="O558" s="312"/>
    </row>
    <row r="559" spans="1:15" s="194" customFormat="1" ht="67.5" outlineLevel="2" x14ac:dyDescent="0.2">
      <c r="A559" s="237" t="s">
        <v>1375</v>
      </c>
      <c r="B559" s="238" t="s">
        <v>2207</v>
      </c>
      <c r="C559" s="231" t="s">
        <v>1507</v>
      </c>
      <c r="D559" s="232">
        <v>12657.1</v>
      </c>
      <c r="E559" s="232">
        <v>12657.1</v>
      </c>
      <c r="F559" s="232">
        <v>12547.1</v>
      </c>
      <c r="G559" s="162">
        <f t="shared" si="40"/>
        <v>0.99130922565200563</v>
      </c>
      <c r="H559" s="238" t="s">
        <v>2208</v>
      </c>
      <c r="I559" s="240">
        <v>2</v>
      </c>
      <c r="J559" s="240">
        <v>1</v>
      </c>
      <c r="K559" s="240">
        <v>0</v>
      </c>
      <c r="L559" s="240">
        <v>1</v>
      </c>
      <c r="M559" s="246">
        <f>J559/I559</f>
        <v>0.5</v>
      </c>
      <c r="N559" s="151" t="s">
        <v>1505</v>
      </c>
      <c r="O559" s="273" t="s">
        <v>2209</v>
      </c>
    </row>
    <row r="560" spans="1:15" s="194" customFormat="1" ht="101.25" outlineLevel="2" x14ac:dyDescent="0.2">
      <c r="A560" s="237" t="s">
        <v>1376</v>
      </c>
      <c r="B560" s="238" t="s">
        <v>2210</v>
      </c>
      <c r="C560" s="231" t="s">
        <v>1517</v>
      </c>
      <c r="D560" s="232">
        <v>0</v>
      </c>
      <c r="E560" s="232">
        <v>0</v>
      </c>
      <c r="F560" s="232">
        <v>0</v>
      </c>
      <c r="G560" s="162" t="s">
        <v>938</v>
      </c>
      <c r="H560" s="231" t="s">
        <v>2211</v>
      </c>
      <c r="I560" s="240">
        <v>2</v>
      </c>
      <c r="J560" s="240">
        <v>2</v>
      </c>
      <c r="K560" s="240">
        <v>0</v>
      </c>
      <c r="L560" s="240">
        <v>0</v>
      </c>
      <c r="M560" s="246">
        <f>J560/I560</f>
        <v>1</v>
      </c>
      <c r="N560" s="151" t="s">
        <v>917</v>
      </c>
      <c r="O560" s="275"/>
    </row>
    <row r="561" spans="1:15" s="194" customFormat="1" ht="56.25" outlineLevel="2" x14ac:dyDescent="0.2">
      <c r="A561" s="237" t="s">
        <v>1377</v>
      </c>
      <c r="B561" s="238" t="s">
        <v>2212</v>
      </c>
      <c r="C561" s="231" t="s">
        <v>1517</v>
      </c>
      <c r="D561" s="232">
        <v>0</v>
      </c>
      <c r="E561" s="232">
        <v>0</v>
      </c>
      <c r="F561" s="232">
        <v>0</v>
      </c>
      <c r="G561" s="162" t="s">
        <v>938</v>
      </c>
      <c r="H561" s="238" t="s">
        <v>2213</v>
      </c>
      <c r="I561" s="240">
        <v>2</v>
      </c>
      <c r="J561" s="240">
        <v>2</v>
      </c>
      <c r="K561" s="240">
        <v>0</v>
      </c>
      <c r="L561" s="240">
        <v>0</v>
      </c>
      <c r="M561" s="246">
        <f>J561/I561</f>
        <v>1</v>
      </c>
      <c r="N561" s="151" t="s">
        <v>1505</v>
      </c>
      <c r="O561" s="275"/>
    </row>
    <row r="562" spans="1:15" s="194" customFormat="1" ht="11.25" customHeight="1" outlineLevel="1" x14ac:dyDescent="0.2">
      <c r="A562" s="340" t="s">
        <v>764</v>
      </c>
      <c r="B562" s="341" t="s">
        <v>2469</v>
      </c>
      <c r="C562" s="185" t="s">
        <v>1517</v>
      </c>
      <c r="D562" s="190">
        <v>11363</v>
      </c>
      <c r="E562" s="190">
        <v>11135.900000000001</v>
      </c>
      <c r="F562" s="190">
        <v>11135.900000000001</v>
      </c>
      <c r="G562" s="201">
        <f t="shared" si="40"/>
        <v>0.98001408078852426</v>
      </c>
      <c r="H562" s="350"/>
      <c r="I562" s="329">
        <f>SUM(I566,I569,I570,I571)</f>
        <v>16</v>
      </c>
      <c r="J562" s="329">
        <f>SUM(J566,J569,J570,J571)</f>
        <v>8</v>
      </c>
      <c r="K562" s="329">
        <f>SUM(K566,K569,K570,K571)</f>
        <v>4</v>
      </c>
      <c r="L562" s="329">
        <f>SUM(L566,L569,L570,L571)</f>
        <v>4</v>
      </c>
      <c r="M562" s="330">
        <f>J562/I562</f>
        <v>0.5</v>
      </c>
      <c r="N562" s="291" t="s">
        <v>2677</v>
      </c>
      <c r="O562" s="292"/>
    </row>
    <row r="563" spans="1:15" s="194" customFormat="1" ht="11.25" outlineLevel="1" x14ac:dyDescent="0.2">
      <c r="A563" s="340"/>
      <c r="B563" s="341"/>
      <c r="C563" s="185" t="s">
        <v>1507</v>
      </c>
      <c r="D563" s="190">
        <v>6669.2000000000007</v>
      </c>
      <c r="E563" s="190">
        <v>6442.1</v>
      </c>
      <c r="F563" s="190">
        <v>6442.1</v>
      </c>
      <c r="G563" s="161">
        <f t="shared" si="40"/>
        <v>0.9659479397828824</v>
      </c>
      <c r="H563" s="350"/>
      <c r="I563" s="329"/>
      <c r="J563" s="329"/>
      <c r="K563" s="329"/>
      <c r="L563" s="329"/>
      <c r="M563" s="330"/>
      <c r="N563" s="293"/>
      <c r="O563" s="294"/>
    </row>
    <row r="564" spans="1:15" s="194" customFormat="1" ht="11.25" outlineLevel="1" x14ac:dyDescent="0.2">
      <c r="A564" s="340"/>
      <c r="B564" s="341"/>
      <c r="C564" s="185" t="s">
        <v>1896</v>
      </c>
      <c r="D564" s="190">
        <v>2200</v>
      </c>
      <c r="E564" s="190">
        <v>2200</v>
      </c>
      <c r="F564" s="190">
        <v>2200</v>
      </c>
      <c r="G564" s="161">
        <f t="shared" si="40"/>
        <v>1</v>
      </c>
      <c r="H564" s="350"/>
      <c r="I564" s="329"/>
      <c r="J564" s="329"/>
      <c r="K564" s="329"/>
      <c r="L564" s="329"/>
      <c r="M564" s="330"/>
      <c r="N564" s="293"/>
      <c r="O564" s="294"/>
    </row>
    <row r="565" spans="1:15" s="194" customFormat="1" ht="11.25" outlineLevel="1" x14ac:dyDescent="0.2">
      <c r="A565" s="340"/>
      <c r="B565" s="341"/>
      <c r="C565" s="185" t="s">
        <v>1541</v>
      </c>
      <c r="D565" s="190">
        <v>2493.8000000000002</v>
      </c>
      <c r="E565" s="190">
        <v>2493.8000000000002</v>
      </c>
      <c r="F565" s="190">
        <v>2493.8000000000002</v>
      </c>
      <c r="G565" s="161">
        <f t="shared" si="40"/>
        <v>1</v>
      </c>
      <c r="H565" s="350"/>
      <c r="I565" s="329"/>
      <c r="J565" s="329"/>
      <c r="K565" s="329"/>
      <c r="L565" s="329"/>
      <c r="M565" s="330"/>
      <c r="N565" s="295"/>
      <c r="O565" s="296"/>
    </row>
    <row r="566" spans="1:15" s="194" customFormat="1" ht="81.75" customHeight="1" outlineLevel="2" x14ac:dyDescent="0.2">
      <c r="A566" s="337" t="s">
        <v>1381</v>
      </c>
      <c r="B566" s="338" t="s">
        <v>2214</v>
      </c>
      <c r="C566" s="231" t="s">
        <v>1517</v>
      </c>
      <c r="D566" s="232">
        <v>4625.8</v>
      </c>
      <c r="E566" s="232">
        <v>4625.8</v>
      </c>
      <c r="F566" s="232">
        <v>4625.8</v>
      </c>
      <c r="G566" s="162">
        <f t="shared" si="40"/>
        <v>1</v>
      </c>
      <c r="H566" s="351" t="s">
        <v>2215</v>
      </c>
      <c r="I566" s="326">
        <v>6</v>
      </c>
      <c r="J566" s="326">
        <v>1</v>
      </c>
      <c r="K566" s="326">
        <v>3</v>
      </c>
      <c r="L566" s="326">
        <v>2</v>
      </c>
      <c r="M566" s="327">
        <f>J566/I566</f>
        <v>0.16666666666666666</v>
      </c>
      <c r="N566" s="313" t="s">
        <v>1505</v>
      </c>
      <c r="O566" s="352" t="s">
        <v>2737</v>
      </c>
    </row>
    <row r="567" spans="1:15" s="194" customFormat="1" ht="81.75" customHeight="1" outlineLevel="2" x14ac:dyDescent="0.2">
      <c r="A567" s="337"/>
      <c r="B567" s="338"/>
      <c r="C567" s="231" t="s">
        <v>1507</v>
      </c>
      <c r="D567" s="232">
        <v>2425.8000000000002</v>
      </c>
      <c r="E567" s="232">
        <v>2425.8000000000002</v>
      </c>
      <c r="F567" s="232">
        <v>2425.8000000000002</v>
      </c>
      <c r="G567" s="162">
        <f t="shared" si="40"/>
        <v>1</v>
      </c>
      <c r="H567" s="351"/>
      <c r="I567" s="326"/>
      <c r="J567" s="326"/>
      <c r="K567" s="326"/>
      <c r="L567" s="326"/>
      <c r="M567" s="327"/>
      <c r="N567" s="313"/>
      <c r="O567" s="352"/>
    </row>
    <row r="568" spans="1:15" s="194" customFormat="1" ht="81.75" customHeight="1" outlineLevel="2" x14ac:dyDescent="0.2">
      <c r="A568" s="337"/>
      <c r="B568" s="338"/>
      <c r="C568" s="231" t="s">
        <v>1896</v>
      </c>
      <c r="D568" s="232">
        <v>2200</v>
      </c>
      <c r="E568" s="232">
        <v>2200</v>
      </c>
      <c r="F568" s="232">
        <v>2200</v>
      </c>
      <c r="G568" s="162">
        <f t="shared" si="40"/>
        <v>1</v>
      </c>
      <c r="H568" s="351"/>
      <c r="I568" s="326"/>
      <c r="J568" s="326"/>
      <c r="K568" s="326"/>
      <c r="L568" s="326"/>
      <c r="M568" s="327"/>
      <c r="N568" s="313"/>
      <c r="O568" s="352"/>
    </row>
    <row r="569" spans="1:15" s="194" customFormat="1" ht="90" outlineLevel="2" x14ac:dyDescent="0.2">
      <c r="A569" s="237" t="s">
        <v>1382</v>
      </c>
      <c r="B569" s="238" t="s">
        <v>2216</v>
      </c>
      <c r="C569" s="231" t="s">
        <v>1517</v>
      </c>
      <c r="D569" s="232">
        <v>0</v>
      </c>
      <c r="E569" s="232">
        <v>0</v>
      </c>
      <c r="F569" s="232">
        <v>0</v>
      </c>
      <c r="G569" s="162" t="s">
        <v>938</v>
      </c>
      <c r="H569" s="232"/>
      <c r="I569" s="240">
        <v>1</v>
      </c>
      <c r="J569" s="240">
        <v>0</v>
      </c>
      <c r="K569" s="240">
        <v>0</v>
      </c>
      <c r="L569" s="240">
        <v>1</v>
      </c>
      <c r="M569" s="246">
        <f>J569/I569</f>
        <v>0</v>
      </c>
      <c r="N569" s="151" t="s">
        <v>1505</v>
      </c>
      <c r="O569" s="274" t="s">
        <v>2217</v>
      </c>
    </row>
    <row r="570" spans="1:15" s="194" customFormat="1" ht="106.5" customHeight="1" outlineLevel="2" x14ac:dyDescent="0.2">
      <c r="A570" s="237" t="s">
        <v>1383</v>
      </c>
      <c r="B570" s="238" t="s">
        <v>2218</v>
      </c>
      <c r="C570" s="231" t="s">
        <v>1507</v>
      </c>
      <c r="D570" s="232">
        <v>1300</v>
      </c>
      <c r="E570" s="232">
        <v>1072.9000000000001</v>
      </c>
      <c r="F570" s="232">
        <v>1072.9000000000001</v>
      </c>
      <c r="G570" s="162">
        <f t="shared" si="40"/>
        <v>0.82530769230769241</v>
      </c>
      <c r="H570" s="232" t="s">
        <v>2219</v>
      </c>
      <c r="I570" s="240">
        <v>4</v>
      </c>
      <c r="J570" s="240">
        <v>2</v>
      </c>
      <c r="K570" s="240">
        <v>1</v>
      </c>
      <c r="L570" s="240">
        <v>1</v>
      </c>
      <c r="M570" s="246">
        <f>J570/I570</f>
        <v>0.5</v>
      </c>
      <c r="N570" s="151" t="s">
        <v>1505</v>
      </c>
      <c r="O570" s="274" t="s">
        <v>2220</v>
      </c>
    </row>
    <row r="571" spans="1:15" s="194" customFormat="1" ht="30.75" customHeight="1" outlineLevel="2" x14ac:dyDescent="0.2">
      <c r="A571" s="337" t="s">
        <v>2468</v>
      </c>
      <c r="B571" s="338" t="s">
        <v>2221</v>
      </c>
      <c r="C571" s="231" t="s">
        <v>1517</v>
      </c>
      <c r="D571" s="232">
        <v>5437.2000000000007</v>
      </c>
      <c r="E571" s="232">
        <v>5437.2000000000007</v>
      </c>
      <c r="F571" s="232">
        <v>5437.2000000000007</v>
      </c>
      <c r="G571" s="162">
        <f t="shared" si="40"/>
        <v>1</v>
      </c>
      <c r="H571" s="351" t="s">
        <v>2222</v>
      </c>
      <c r="I571" s="326">
        <v>5</v>
      </c>
      <c r="J571" s="326">
        <v>5</v>
      </c>
      <c r="K571" s="326">
        <v>0</v>
      </c>
      <c r="L571" s="326">
        <v>0</v>
      </c>
      <c r="M571" s="327">
        <f>J571/I571</f>
        <v>1</v>
      </c>
      <c r="N571" s="313" t="s">
        <v>2702</v>
      </c>
      <c r="O571" s="312"/>
    </row>
    <row r="572" spans="1:15" s="194" customFormat="1" ht="30.75" customHeight="1" outlineLevel="2" x14ac:dyDescent="0.2">
      <c r="A572" s="337"/>
      <c r="B572" s="338"/>
      <c r="C572" s="231" t="s">
        <v>1507</v>
      </c>
      <c r="D572" s="232">
        <v>2943.4</v>
      </c>
      <c r="E572" s="232">
        <v>2943.4</v>
      </c>
      <c r="F572" s="232">
        <v>2943.4</v>
      </c>
      <c r="G572" s="162">
        <f t="shared" si="40"/>
        <v>1</v>
      </c>
      <c r="H572" s="351"/>
      <c r="I572" s="326"/>
      <c r="J572" s="326"/>
      <c r="K572" s="326"/>
      <c r="L572" s="326"/>
      <c r="M572" s="327"/>
      <c r="N572" s="313"/>
      <c r="O572" s="312"/>
    </row>
    <row r="573" spans="1:15" s="194" customFormat="1" ht="30.75" customHeight="1" outlineLevel="2" x14ac:dyDescent="0.2">
      <c r="A573" s="337"/>
      <c r="B573" s="338"/>
      <c r="C573" s="231" t="s">
        <v>1541</v>
      </c>
      <c r="D573" s="232">
        <v>2493.8000000000002</v>
      </c>
      <c r="E573" s="232">
        <v>2493.8000000000002</v>
      </c>
      <c r="F573" s="232">
        <v>2493.8000000000002</v>
      </c>
      <c r="G573" s="162">
        <f t="shared" si="40"/>
        <v>1</v>
      </c>
      <c r="H573" s="351"/>
      <c r="I573" s="326"/>
      <c r="J573" s="326"/>
      <c r="K573" s="326"/>
      <c r="L573" s="326"/>
      <c r="M573" s="327"/>
      <c r="N573" s="313"/>
      <c r="O573" s="312"/>
    </row>
    <row r="574" spans="1:15" s="194" customFormat="1" ht="11.25" outlineLevel="1" x14ac:dyDescent="0.2">
      <c r="A574" s="340" t="s">
        <v>987</v>
      </c>
      <c r="B574" s="341" t="s">
        <v>2467</v>
      </c>
      <c r="C574" s="185" t="s">
        <v>1517</v>
      </c>
      <c r="D574" s="190">
        <v>36355.919999999998</v>
      </c>
      <c r="E574" s="190">
        <v>35220.699090000002</v>
      </c>
      <c r="F574" s="190">
        <v>34976.502739999996</v>
      </c>
      <c r="G574" s="201">
        <f t="shared" si="40"/>
        <v>0.96205797405209381</v>
      </c>
      <c r="H574" s="350"/>
      <c r="I574" s="329">
        <f>SUM(I578,I581,I585,I586,I587,I588,I589,I590,I591)</f>
        <v>39</v>
      </c>
      <c r="J574" s="329">
        <f>SUM(J578,J581,J585,J586,J587,J588,J589,J590,J591)</f>
        <v>37</v>
      </c>
      <c r="K574" s="329">
        <f>SUM(K578,K581,K585,K586,K587,K588,K589,K590,K591)</f>
        <v>2</v>
      </c>
      <c r="L574" s="329">
        <f>SUM(L578,L581,L585,L586,L587,L588,L589,L590,L591)</f>
        <v>0</v>
      </c>
      <c r="M574" s="330">
        <f>J574/I574</f>
        <v>0.94871794871794868</v>
      </c>
      <c r="N574" s="291" t="s">
        <v>2363</v>
      </c>
      <c r="O574" s="292"/>
    </row>
    <row r="575" spans="1:15" s="194" customFormat="1" ht="11.25" outlineLevel="1" x14ac:dyDescent="0.2">
      <c r="A575" s="340"/>
      <c r="B575" s="341"/>
      <c r="C575" s="185" t="s">
        <v>1507</v>
      </c>
      <c r="D575" s="190">
        <v>24355.919999999998</v>
      </c>
      <c r="E575" s="190">
        <v>23222.739090000003</v>
      </c>
      <c r="F575" s="190">
        <v>22978.542740000001</v>
      </c>
      <c r="G575" s="161">
        <f t="shared" si="40"/>
        <v>0.94344794776793495</v>
      </c>
      <c r="H575" s="350"/>
      <c r="I575" s="329"/>
      <c r="J575" s="329"/>
      <c r="K575" s="329"/>
      <c r="L575" s="329"/>
      <c r="M575" s="330"/>
      <c r="N575" s="293"/>
      <c r="O575" s="294"/>
    </row>
    <row r="576" spans="1:15" s="194" customFormat="1" ht="11.25" outlineLevel="1" x14ac:dyDescent="0.2">
      <c r="A576" s="340"/>
      <c r="B576" s="341"/>
      <c r="C576" s="185" t="s">
        <v>1506</v>
      </c>
      <c r="D576" s="190">
        <v>6000</v>
      </c>
      <c r="E576" s="190">
        <v>5997.96</v>
      </c>
      <c r="F576" s="190">
        <v>5997.96</v>
      </c>
      <c r="G576" s="161">
        <f t="shared" si="40"/>
        <v>0.99965999999999999</v>
      </c>
      <c r="H576" s="350"/>
      <c r="I576" s="329"/>
      <c r="J576" s="329"/>
      <c r="K576" s="329"/>
      <c r="L576" s="329"/>
      <c r="M576" s="330"/>
      <c r="N576" s="293"/>
      <c r="O576" s="294"/>
    </row>
    <row r="577" spans="1:15" s="194" customFormat="1" ht="11.25" outlineLevel="1" x14ac:dyDescent="0.2">
      <c r="A577" s="340"/>
      <c r="B577" s="341"/>
      <c r="C577" s="185" t="s">
        <v>1541</v>
      </c>
      <c r="D577" s="190">
        <v>6000</v>
      </c>
      <c r="E577" s="190">
        <v>6000</v>
      </c>
      <c r="F577" s="190">
        <v>6000</v>
      </c>
      <c r="G577" s="161">
        <f t="shared" si="40"/>
        <v>1</v>
      </c>
      <c r="H577" s="350"/>
      <c r="I577" s="329"/>
      <c r="J577" s="329"/>
      <c r="K577" s="329"/>
      <c r="L577" s="329"/>
      <c r="M577" s="330"/>
      <c r="N577" s="295"/>
      <c r="O577" s="296"/>
    </row>
    <row r="578" spans="1:15" s="194" customFormat="1" ht="37.5" customHeight="1" outlineLevel="2" x14ac:dyDescent="0.2">
      <c r="A578" s="337" t="s">
        <v>1384</v>
      </c>
      <c r="B578" s="338" t="s">
        <v>2223</v>
      </c>
      <c r="C578" s="231" t="s">
        <v>1517</v>
      </c>
      <c r="D578" s="232">
        <v>9463</v>
      </c>
      <c r="E578" s="232">
        <v>9462.9994999999999</v>
      </c>
      <c r="F578" s="232">
        <v>9462.9994999999999</v>
      </c>
      <c r="G578" s="162">
        <f t="shared" si="40"/>
        <v>0.99999994716263341</v>
      </c>
      <c r="H578" s="339" t="s">
        <v>2569</v>
      </c>
      <c r="I578" s="326">
        <v>4</v>
      </c>
      <c r="J578" s="326">
        <v>4</v>
      </c>
      <c r="K578" s="326">
        <v>0</v>
      </c>
      <c r="L578" s="326">
        <v>0</v>
      </c>
      <c r="M578" s="327">
        <f>J578/I578</f>
        <v>1</v>
      </c>
      <c r="N578" s="313" t="s">
        <v>924</v>
      </c>
      <c r="O578" s="312"/>
    </row>
    <row r="579" spans="1:15" s="194" customFormat="1" ht="37.5" customHeight="1" outlineLevel="2" x14ac:dyDescent="0.2">
      <c r="A579" s="337"/>
      <c r="B579" s="338"/>
      <c r="C579" s="231" t="s">
        <v>1507</v>
      </c>
      <c r="D579" s="232">
        <v>4463</v>
      </c>
      <c r="E579" s="232">
        <v>4462.9994999999999</v>
      </c>
      <c r="F579" s="232">
        <v>4462.9994999999999</v>
      </c>
      <c r="G579" s="162">
        <f t="shared" si="40"/>
        <v>0.99999988796773465</v>
      </c>
      <c r="H579" s="339"/>
      <c r="I579" s="326"/>
      <c r="J579" s="326"/>
      <c r="K579" s="326"/>
      <c r="L579" s="326"/>
      <c r="M579" s="327"/>
      <c r="N579" s="313"/>
      <c r="O579" s="312"/>
    </row>
    <row r="580" spans="1:15" s="194" customFormat="1" ht="37.5" customHeight="1" outlineLevel="2" x14ac:dyDescent="0.2">
      <c r="A580" s="337"/>
      <c r="B580" s="338"/>
      <c r="C580" s="231" t="s">
        <v>1541</v>
      </c>
      <c r="D580" s="232">
        <v>5000</v>
      </c>
      <c r="E580" s="232">
        <v>5000</v>
      </c>
      <c r="F580" s="232">
        <v>5000</v>
      </c>
      <c r="G580" s="162">
        <f t="shared" si="40"/>
        <v>1</v>
      </c>
      <c r="H580" s="339"/>
      <c r="I580" s="326"/>
      <c r="J580" s="326"/>
      <c r="K580" s="326"/>
      <c r="L580" s="326"/>
      <c r="M580" s="327"/>
      <c r="N580" s="313"/>
      <c r="O580" s="312"/>
    </row>
    <row r="581" spans="1:15" s="194" customFormat="1" ht="43.5" customHeight="1" outlineLevel="2" x14ac:dyDescent="0.2">
      <c r="A581" s="337" t="s">
        <v>1385</v>
      </c>
      <c r="B581" s="338" t="s">
        <v>2224</v>
      </c>
      <c r="C581" s="231" t="s">
        <v>1517</v>
      </c>
      <c r="D581" s="232">
        <v>17931.82</v>
      </c>
      <c r="E581" s="232">
        <v>17383.203239999999</v>
      </c>
      <c r="F581" s="232">
        <v>17383.203239999999</v>
      </c>
      <c r="G581" s="162">
        <f t="shared" si="40"/>
        <v>0.96940540558627064</v>
      </c>
      <c r="H581" s="339" t="s">
        <v>2225</v>
      </c>
      <c r="I581" s="326">
        <v>5</v>
      </c>
      <c r="J581" s="326">
        <v>5</v>
      </c>
      <c r="K581" s="326">
        <v>0</v>
      </c>
      <c r="L581" s="326">
        <v>0</v>
      </c>
      <c r="M581" s="327">
        <f>J581/I581</f>
        <v>1</v>
      </c>
      <c r="N581" s="313" t="s">
        <v>924</v>
      </c>
      <c r="O581" s="312"/>
    </row>
    <row r="582" spans="1:15" s="194" customFormat="1" ht="43.5" customHeight="1" outlineLevel="2" x14ac:dyDescent="0.2">
      <c r="A582" s="337"/>
      <c r="B582" s="338"/>
      <c r="C582" s="231" t="s">
        <v>1507</v>
      </c>
      <c r="D582" s="232">
        <v>10931.82</v>
      </c>
      <c r="E582" s="232">
        <v>10385.24324</v>
      </c>
      <c r="F582" s="232">
        <v>10385.24324</v>
      </c>
      <c r="G582" s="162">
        <f t="shared" si="40"/>
        <v>0.95000130261932603</v>
      </c>
      <c r="H582" s="339"/>
      <c r="I582" s="326"/>
      <c r="J582" s="326"/>
      <c r="K582" s="326"/>
      <c r="L582" s="326"/>
      <c r="M582" s="327"/>
      <c r="N582" s="313"/>
      <c r="O582" s="312"/>
    </row>
    <row r="583" spans="1:15" s="194" customFormat="1" ht="43.5" customHeight="1" outlineLevel="2" x14ac:dyDescent="0.2">
      <c r="A583" s="337"/>
      <c r="B583" s="338"/>
      <c r="C583" s="231" t="s">
        <v>1506</v>
      </c>
      <c r="D583" s="232">
        <v>6000</v>
      </c>
      <c r="E583" s="232">
        <v>5997.96</v>
      </c>
      <c r="F583" s="232">
        <v>5997.96</v>
      </c>
      <c r="G583" s="162">
        <f t="shared" ref="G583:G646" si="43">F583/D583</f>
        <v>0.99965999999999999</v>
      </c>
      <c r="H583" s="339"/>
      <c r="I583" s="326"/>
      <c r="J583" s="326"/>
      <c r="K583" s="326"/>
      <c r="L583" s="326"/>
      <c r="M583" s="327"/>
      <c r="N583" s="313"/>
      <c r="O583" s="312"/>
    </row>
    <row r="584" spans="1:15" s="194" customFormat="1" ht="43.5" customHeight="1" outlineLevel="2" x14ac:dyDescent="0.2">
      <c r="A584" s="337"/>
      <c r="B584" s="338"/>
      <c r="C584" s="231" t="s">
        <v>1541</v>
      </c>
      <c r="D584" s="232">
        <v>1000</v>
      </c>
      <c r="E584" s="232">
        <v>1000</v>
      </c>
      <c r="F584" s="232">
        <v>1000</v>
      </c>
      <c r="G584" s="162">
        <f t="shared" si="43"/>
        <v>1</v>
      </c>
      <c r="H584" s="339"/>
      <c r="I584" s="326"/>
      <c r="J584" s="326"/>
      <c r="K584" s="326"/>
      <c r="L584" s="326"/>
      <c r="M584" s="327"/>
      <c r="N584" s="313"/>
      <c r="O584" s="312"/>
    </row>
    <row r="585" spans="1:15" s="194" customFormat="1" ht="202.5" outlineLevel="2" x14ac:dyDescent="0.2">
      <c r="A585" s="237" t="s">
        <v>1386</v>
      </c>
      <c r="B585" s="238" t="s">
        <v>2226</v>
      </c>
      <c r="C585" s="231" t="s">
        <v>1507</v>
      </c>
      <c r="D585" s="232">
        <v>89</v>
      </c>
      <c r="E585" s="232">
        <v>89</v>
      </c>
      <c r="F585" s="232">
        <v>89</v>
      </c>
      <c r="G585" s="162">
        <f t="shared" si="43"/>
        <v>1</v>
      </c>
      <c r="H585" s="231" t="s">
        <v>2227</v>
      </c>
      <c r="I585" s="240">
        <v>7</v>
      </c>
      <c r="J585" s="240">
        <v>7</v>
      </c>
      <c r="K585" s="240">
        <v>0</v>
      </c>
      <c r="L585" s="240">
        <v>0</v>
      </c>
      <c r="M585" s="246">
        <f t="shared" ref="M585:M611" si="44">J585/I585</f>
        <v>1</v>
      </c>
      <c r="N585" s="151" t="s">
        <v>924</v>
      </c>
      <c r="O585" s="275"/>
    </row>
    <row r="586" spans="1:15" s="194" customFormat="1" ht="135" outlineLevel="2" x14ac:dyDescent="0.2">
      <c r="A586" s="237" t="s">
        <v>1387</v>
      </c>
      <c r="B586" s="238" t="s">
        <v>2228</v>
      </c>
      <c r="C586" s="231" t="s">
        <v>1507</v>
      </c>
      <c r="D586" s="232">
        <v>3633.1</v>
      </c>
      <c r="E586" s="232">
        <v>3046.5</v>
      </c>
      <c r="F586" s="232">
        <v>3046.5</v>
      </c>
      <c r="G586" s="162">
        <f t="shared" si="43"/>
        <v>0.83854008973053318</v>
      </c>
      <c r="H586" s="231" t="s">
        <v>2229</v>
      </c>
      <c r="I586" s="240">
        <v>9</v>
      </c>
      <c r="J586" s="240">
        <v>8</v>
      </c>
      <c r="K586" s="240">
        <v>1</v>
      </c>
      <c r="L586" s="240">
        <v>0</v>
      </c>
      <c r="M586" s="246">
        <f t="shared" si="44"/>
        <v>0.88888888888888884</v>
      </c>
      <c r="N586" s="151" t="s">
        <v>1505</v>
      </c>
      <c r="O586" s="268" t="s">
        <v>2230</v>
      </c>
    </row>
    <row r="587" spans="1:15" s="194" customFormat="1" ht="101.25" outlineLevel="2" x14ac:dyDescent="0.2">
      <c r="A587" s="237" t="s">
        <v>1388</v>
      </c>
      <c r="B587" s="238" t="s">
        <v>2231</v>
      </c>
      <c r="C587" s="231" t="s">
        <v>1507</v>
      </c>
      <c r="D587" s="232">
        <v>4200</v>
      </c>
      <c r="E587" s="232">
        <v>4200</v>
      </c>
      <c r="F587" s="232">
        <v>4200</v>
      </c>
      <c r="G587" s="162">
        <f t="shared" si="43"/>
        <v>1</v>
      </c>
      <c r="H587" s="232" t="s">
        <v>2232</v>
      </c>
      <c r="I587" s="240">
        <v>3</v>
      </c>
      <c r="J587" s="240">
        <v>3</v>
      </c>
      <c r="K587" s="240">
        <v>0</v>
      </c>
      <c r="L587" s="240">
        <v>0</v>
      </c>
      <c r="M587" s="246">
        <f t="shared" si="44"/>
        <v>1</v>
      </c>
      <c r="N587" s="151" t="s">
        <v>1505</v>
      </c>
      <c r="O587" s="275"/>
    </row>
    <row r="588" spans="1:15" s="194" customFormat="1" ht="135" outlineLevel="2" x14ac:dyDescent="0.2">
      <c r="A588" s="237" t="s">
        <v>1389</v>
      </c>
      <c r="B588" s="238" t="s">
        <v>2233</v>
      </c>
      <c r="C588" s="231" t="s">
        <v>1507</v>
      </c>
      <c r="D588" s="232">
        <v>250</v>
      </c>
      <c r="E588" s="232">
        <v>250</v>
      </c>
      <c r="F588" s="232">
        <v>250</v>
      </c>
      <c r="G588" s="162">
        <f t="shared" si="43"/>
        <v>1</v>
      </c>
      <c r="H588" s="232" t="s">
        <v>2234</v>
      </c>
      <c r="I588" s="240">
        <v>2</v>
      </c>
      <c r="J588" s="240">
        <v>2</v>
      </c>
      <c r="K588" s="240">
        <v>0</v>
      </c>
      <c r="L588" s="240">
        <v>0</v>
      </c>
      <c r="M588" s="246">
        <f t="shared" si="44"/>
        <v>1</v>
      </c>
      <c r="N588" s="151" t="s">
        <v>1505</v>
      </c>
      <c r="O588" s="275"/>
    </row>
    <row r="589" spans="1:15" s="194" customFormat="1" ht="202.5" outlineLevel="2" x14ac:dyDescent="0.2">
      <c r="A589" s="237" t="s">
        <v>1390</v>
      </c>
      <c r="B589" s="238" t="s">
        <v>2235</v>
      </c>
      <c r="C589" s="231" t="s">
        <v>1517</v>
      </c>
      <c r="D589" s="232">
        <v>0</v>
      </c>
      <c r="E589" s="232">
        <v>0</v>
      </c>
      <c r="F589" s="232">
        <v>0</v>
      </c>
      <c r="G589" s="162" t="s">
        <v>938</v>
      </c>
      <c r="H589" s="231" t="s">
        <v>2236</v>
      </c>
      <c r="I589" s="240">
        <v>5</v>
      </c>
      <c r="J589" s="240">
        <v>5</v>
      </c>
      <c r="K589" s="240">
        <v>0</v>
      </c>
      <c r="L589" s="240">
        <v>0</v>
      </c>
      <c r="M589" s="246">
        <f t="shared" si="44"/>
        <v>1</v>
      </c>
      <c r="N589" s="151" t="s">
        <v>924</v>
      </c>
      <c r="O589" s="275"/>
    </row>
    <row r="590" spans="1:15" s="194" customFormat="1" ht="90" outlineLevel="2" x14ac:dyDescent="0.2">
      <c r="A590" s="237" t="s">
        <v>1391</v>
      </c>
      <c r="B590" s="238" t="s">
        <v>2237</v>
      </c>
      <c r="C590" s="231" t="s">
        <v>1507</v>
      </c>
      <c r="D590" s="232">
        <v>789</v>
      </c>
      <c r="E590" s="232">
        <v>788.99635000000001</v>
      </c>
      <c r="F590" s="232">
        <v>544.79999999999995</v>
      </c>
      <c r="G590" s="162">
        <f t="shared" si="43"/>
        <v>0.6904942965779467</v>
      </c>
      <c r="H590" s="231" t="s">
        <v>2238</v>
      </c>
      <c r="I590" s="240">
        <v>2</v>
      </c>
      <c r="J590" s="240">
        <v>1</v>
      </c>
      <c r="K590" s="240">
        <v>1</v>
      </c>
      <c r="L590" s="240">
        <v>0</v>
      </c>
      <c r="M590" s="246">
        <f t="shared" si="44"/>
        <v>0.5</v>
      </c>
      <c r="N590" s="151" t="s">
        <v>924</v>
      </c>
      <c r="O590" s="268" t="s">
        <v>2239</v>
      </c>
    </row>
    <row r="591" spans="1:15" s="194" customFormat="1" ht="101.25" outlineLevel="2" x14ac:dyDescent="0.2">
      <c r="A591" s="237" t="s">
        <v>2466</v>
      </c>
      <c r="B591" s="238" t="s">
        <v>2240</v>
      </c>
      <c r="C591" s="231" t="s">
        <v>1517</v>
      </c>
      <c r="D591" s="232">
        <v>0</v>
      </c>
      <c r="E591" s="232">
        <v>0</v>
      </c>
      <c r="F591" s="232">
        <v>0</v>
      </c>
      <c r="G591" s="162" t="s">
        <v>938</v>
      </c>
      <c r="H591" s="231" t="s">
        <v>2241</v>
      </c>
      <c r="I591" s="240">
        <v>2</v>
      </c>
      <c r="J591" s="240">
        <v>2</v>
      </c>
      <c r="K591" s="240">
        <v>0</v>
      </c>
      <c r="L591" s="240">
        <v>0</v>
      </c>
      <c r="M591" s="246">
        <f t="shared" si="44"/>
        <v>1</v>
      </c>
      <c r="N591" s="151" t="s">
        <v>924</v>
      </c>
      <c r="O591" s="275"/>
    </row>
    <row r="592" spans="1:15" s="194" customFormat="1" ht="45" outlineLevel="1" x14ac:dyDescent="0.2">
      <c r="A592" s="212" t="s">
        <v>988</v>
      </c>
      <c r="B592" s="185" t="s">
        <v>2465</v>
      </c>
      <c r="C592" s="185" t="s">
        <v>1507</v>
      </c>
      <c r="D592" s="190">
        <v>4666.07</v>
      </c>
      <c r="E592" s="190">
        <v>4664.32</v>
      </c>
      <c r="F592" s="190">
        <v>4664.32</v>
      </c>
      <c r="G592" s="201">
        <f t="shared" si="43"/>
        <v>0.9996249520474404</v>
      </c>
      <c r="H592" s="204"/>
      <c r="I592" s="257">
        <f>SUM(I593,I594,I595,I596,I597,I598,I599,I600,I601,I602,I603,I604)</f>
        <v>42</v>
      </c>
      <c r="J592" s="257">
        <f>SUM(J593,J594,J595,J596,J597,J598,J599,J600,J601,J602,J603,J604)</f>
        <v>40</v>
      </c>
      <c r="K592" s="257">
        <f>SUM(K593,K594,K595,K596,K597,K598,K599,K600,K601,K602,K603,K604)</f>
        <v>2</v>
      </c>
      <c r="L592" s="257">
        <f>SUM(L593,L594,L595,L596,L597,L598,L599,L600,L601,L602,L603,L604)</f>
        <v>0</v>
      </c>
      <c r="M592" s="247">
        <f t="shared" si="44"/>
        <v>0.95238095238095233</v>
      </c>
      <c r="N592" s="297" t="s">
        <v>2363</v>
      </c>
      <c r="O592" s="298"/>
    </row>
    <row r="593" spans="1:15" s="194" customFormat="1" ht="157.5" outlineLevel="2" x14ac:dyDescent="0.2">
      <c r="A593" s="237" t="s">
        <v>1392</v>
      </c>
      <c r="B593" s="238" t="s">
        <v>2242</v>
      </c>
      <c r="C593" s="231" t="s">
        <v>1517</v>
      </c>
      <c r="D593" s="232">
        <v>0</v>
      </c>
      <c r="E593" s="232">
        <v>0</v>
      </c>
      <c r="F593" s="232">
        <v>0</v>
      </c>
      <c r="G593" s="162" t="s">
        <v>938</v>
      </c>
      <c r="H593" s="231" t="s">
        <v>2243</v>
      </c>
      <c r="I593" s="240">
        <v>5</v>
      </c>
      <c r="J593" s="240">
        <v>4</v>
      </c>
      <c r="K593" s="240">
        <v>1</v>
      </c>
      <c r="L593" s="240">
        <v>0</v>
      </c>
      <c r="M593" s="246">
        <f t="shared" si="44"/>
        <v>0.8</v>
      </c>
      <c r="N593" s="151" t="s">
        <v>924</v>
      </c>
      <c r="O593" s="275"/>
    </row>
    <row r="594" spans="1:15" s="195" customFormat="1" ht="90" outlineLevel="2" x14ac:dyDescent="0.2">
      <c r="A594" s="237" t="s">
        <v>1393</v>
      </c>
      <c r="B594" s="238" t="s">
        <v>2244</v>
      </c>
      <c r="C594" s="231" t="s">
        <v>1517</v>
      </c>
      <c r="D594" s="232">
        <v>0</v>
      </c>
      <c r="E594" s="232">
        <v>0</v>
      </c>
      <c r="F594" s="232">
        <v>0</v>
      </c>
      <c r="G594" s="162" t="s">
        <v>938</v>
      </c>
      <c r="H594" s="231" t="s">
        <v>2245</v>
      </c>
      <c r="I594" s="240">
        <v>3</v>
      </c>
      <c r="J594" s="240">
        <v>3</v>
      </c>
      <c r="K594" s="240">
        <v>0</v>
      </c>
      <c r="L594" s="240">
        <v>0</v>
      </c>
      <c r="M594" s="246">
        <f t="shared" si="44"/>
        <v>1</v>
      </c>
      <c r="N594" s="151" t="s">
        <v>924</v>
      </c>
      <c r="O594" s="275"/>
    </row>
    <row r="595" spans="1:15" s="194" customFormat="1" ht="180" outlineLevel="2" x14ac:dyDescent="0.2">
      <c r="A595" s="237" t="s">
        <v>1394</v>
      </c>
      <c r="B595" s="238" t="s">
        <v>2246</v>
      </c>
      <c r="C595" s="231" t="s">
        <v>1517</v>
      </c>
      <c r="D595" s="232">
        <v>0</v>
      </c>
      <c r="E595" s="232">
        <v>0</v>
      </c>
      <c r="F595" s="232">
        <v>0</v>
      </c>
      <c r="G595" s="162" t="s">
        <v>938</v>
      </c>
      <c r="H595" s="231" t="s">
        <v>2247</v>
      </c>
      <c r="I595" s="240">
        <v>2</v>
      </c>
      <c r="J595" s="240">
        <v>2</v>
      </c>
      <c r="K595" s="240">
        <v>0</v>
      </c>
      <c r="L595" s="240">
        <v>0</v>
      </c>
      <c r="M595" s="246">
        <f t="shared" si="44"/>
        <v>1</v>
      </c>
      <c r="N595" s="151" t="s">
        <v>924</v>
      </c>
      <c r="O595" s="275"/>
    </row>
    <row r="596" spans="1:15" s="194" customFormat="1" ht="112.5" outlineLevel="2" x14ac:dyDescent="0.2">
      <c r="A596" s="237" t="s">
        <v>1395</v>
      </c>
      <c r="B596" s="238" t="s">
        <v>2248</v>
      </c>
      <c r="C596" s="231" t="s">
        <v>1517</v>
      </c>
      <c r="D596" s="232">
        <v>0</v>
      </c>
      <c r="E596" s="232">
        <v>0</v>
      </c>
      <c r="F596" s="232">
        <v>0</v>
      </c>
      <c r="G596" s="162" t="s">
        <v>938</v>
      </c>
      <c r="H596" s="231" t="s">
        <v>2249</v>
      </c>
      <c r="I596" s="240">
        <v>3</v>
      </c>
      <c r="J596" s="240">
        <v>3</v>
      </c>
      <c r="K596" s="240">
        <v>0</v>
      </c>
      <c r="L596" s="240">
        <v>0</v>
      </c>
      <c r="M596" s="246">
        <f t="shared" si="44"/>
        <v>1</v>
      </c>
      <c r="N596" s="151" t="s">
        <v>924</v>
      </c>
      <c r="O596" s="275"/>
    </row>
    <row r="597" spans="1:15" s="194" customFormat="1" ht="135" outlineLevel="2" x14ac:dyDescent="0.2">
      <c r="A597" s="237" t="s">
        <v>1396</v>
      </c>
      <c r="B597" s="238" t="s">
        <v>2250</v>
      </c>
      <c r="C597" s="231" t="s">
        <v>1517</v>
      </c>
      <c r="D597" s="232">
        <v>0</v>
      </c>
      <c r="E597" s="232">
        <v>0</v>
      </c>
      <c r="F597" s="232">
        <v>0</v>
      </c>
      <c r="G597" s="162" t="s">
        <v>938</v>
      </c>
      <c r="H597" s="231" t="s">
        <v>2251</v>
      </c>
      <c r="I597" s="240">
        <v>5</v>
      </c>
      <c r="J597" s="240">
        <v>5</v>
      </c>
      <c r="K597" s="240">
        <v>0</v>
      </c>
      <c r="L597" s="240">
        <v>0</v>
      </c>
      <c r="M597" s="246">
        <f t="shared" si="44"/>
        <v>1</v>
      </c>
      <c r="N597" s="151" t="s">
        <v>924</v>
      </c>
      <c r="O597" s="275"/>
    </row>
    <row r="598" spans="1:15" s="194" customFormat="1" ht="123.75" outlineLevel="2" x14ac:dyDescent="0.2">
      <c r="A598" s="237" t="s">
        <v>1397</v>
      </c>
      <c r="B598" s="238" t="s">
        <v>2252</v>
      </c>
      <c r="C598" s="231" t="s">
        <v>1517</v>
      </c>
      <c r="D598" s="232">
        <v>0</v>
      </c>
      <c r="E598" s="232">
        <v>0</v>
      </c>
      <c r="F598" s="232">
        <v>0</v>
      </c>
      <c r="G598" s="162" t="s">
        <v>938</v>
      </c>
      <c r="H598" s="231" t="s">
        <v>2678</v>
      </c>
      <c r="I598" s="240">
        <v>4</v>
      </c>
      <c r="J598" s="240">
        <v>4</v>
      </c>
      <c r="K598" s="240">
        <v>0</v>
      </c>
      <c r="L598" s="240">
        <v>0</v>
      </c>
      <c r="M598" s="246">
        <f t="shared" si="44"/>
        <v>1</v>
      </c>
      <c r="N598" s="151" t="s">
        <v>924</v>
      </c>
      <c r="O598" s="275"/>
    </row>
    <row r="599" spans="1:15" s="194" customFormat="1" ht="146.25" outlineLevel="2" x14ac:dyDescent="0.2">
      <c r="A599" s="237" t="s">
        <v>1398</v>
      </c>
      <c r="B599" s="238" t="s">
        <v>2253</v>
      </c>
      <c r="C599" s="231" t="s">
        <v>1517</v>
      </c>
      <c r="D599" s="232">
        <v>0</v>
      </c>
      <c r="E599" s="232">
        <v>0</v>
      </c>
      <c r="F599" s="232">
        <v>0</v>
      </c>
      <c r="G599" s="162" t="s">
        <v>938</v>
      </c>
      <c r="H599" s="231" t="s">
        <v>2254</v>
      </c>
      <c r="I599" s="240">
        <v>5</v>
      </c>
      <c r="J599" s="240">
        <v>5</v>
      </c>
      <c r="K599" s="240">
        <v>0</v>
      </c>
      <c r="L599" s="240">
        <v>0</v>
      </c>
      <c r="M599" s="246">
        <f t="shared" si="44"/>
        <v>1</v>
      </c>
      <c r="N599" s="151" t="s">
        <v>924</v>
      </c>
      <c r="O599" s="275"/>
    </row>
    <row r="600" spans="1:15" s="194" customFormat="1" ht="146.25" outlineLevel="2" x14ac:dyDescent="0.2">
      <c r="A600" s="237" t="s">
        <v>1399</v>
      </c>
      <c r="B600" s="238" t="s">
        <v>2255</v>
      </c>
      <c r="C600" s="231" t="s">
        <v>1517</v>
      </c>
      <c r="D600" s="232">
        <v>0</v>
      </c>
      <c r="E600" s="232">
        <v>0</v>
      </c>
      <c r="F600" s="232">
        <v>0</v>
      </c>
      <c r="G600" s="162" t="s">
        <v>938</v>
      </c>
      <c r="H600" s="231" t="s">
        <v>2256</v>
      </c>
      <c r="I600" s="240">
        <v>2</v>
      </c>
      <c r="J600" s="240">
        <v>2</v>
      </c>
      <c r="K600" s="240">
        <v>0</v>
      </c>
      <c r="L600" s="240">
        <v>0</v>
      </c>
      <c r="M600" s="246">
        <f t="shared" si="44"/>
        <v>1</v>
      </c>
      <c r="N600" s="151" t="s">
        <v>1505</v>
      </c>
      <c r="O600" s="275"/>
    </row>
    <row r="601" spans="1:15" s="194" customFormat="1" ht="112.5" outlineLevel="2" x14ac:dyDescent="0.2">
      <c r="A601" s="237" t="s">
        <v>1400</v>
      </c>
      <c r="B601" s="238" t="s">
        <v>2257</v>
      </c>
      <c r="C601" s="231" t="s">
        <v>1507</v>
      </c>
      <c r="D601" s="232">
        <v>4000</v>
      </c>
      <c r="E601" s="232">
        <v>4000</v>
      </c>
      <c r="F601" s="232">
        <v>4000</v>
      </c>
      <c r="G601" s="162">
        <f t="shared" si="43"/>
        <v>1</v>
      </c>
      <c r="H601" s="231" t="s">
        <v>2258</v>
      </c>
      <c r="I601" s="240">
        <v>4</v>
      </c>
      <c r="J601" s="240">
        <v>4</v>
      </c>
      <c r="K601" s="240">
        <v>0</v>
      </c>
      <c r="L601" s="240">
        <v>0</v>
      </c>
      <c r="M601" s="246">
        <f t="shared" si="44"/>
        <v>1</v>
      </c>
      <c r="N601" s="151" t="s">
        <v>924</v>
      </c>
      <c r="O601" s="275"/>
    </row>
    <row r="602" spans="1:15" s="194" customFormat="1" ht="112.5" outlineLevel="2" x14ac:dyDescent="0.2">
      <c r="A602" s="237" t="s">
        <v>1401</v>
      </c>
      <c r="B602" s="238" t="s">
        <v>2259</v>
      </c>
      <c r="C602" s="231" t="s">
        <v>1507</v>
      </c>
      <c r="D602" s="232">
        <v>569.82000000000005</v>
      </c>
      <c r="E602" s="232">
        <v>569.82000000000005</v>
      </c>
      <c r="F602" s="232">
        <v>569.82000000000005</v>
      </c>
      <c r="G602" s="162">
        <f t="shared" si="43"/>
        <v>1</v>
      </c>
      <c r="H602" s="231" t="s">
        <v>2260</v>
      </c>
      <c r="I602" s="240">
        <v>2</v>
      </c>
      <c r="J602" s="240">
        <v>2</v>
      </c>
      <c r="K602" s="240">
        <v>0</v>
      </c>
      <c r="L602" s="240">
        <v>0</v>
      </c>
      <c r="M602" s="246">
        <f t="shared" si="44"/>
        <v>1</v>
      </c>
      <c r="N602" s="151" t="s">
        <v>924</v>
      </c>
      <c r="O602" s="275"/>
    </row>
    <row r="603" spans="1:15" s="194" customFormat="1" ht="180" outlineLevel="2" x14ac:dyDescent="0.2">
      <c r="A603" s="237" t="s">
        <v>1402</v>
      </c>
      <c r="B603" s="238" t="s">
        <v>2464</v>
      </c>
      <c r="C603" s="231" t="s">
        <v>1507</v>
      </c>
      <c r="D603" s="232">
        <v>96.25</v>
      </c>
      <c r="E603" s="232">
        <v>94.5</v>
      </c>
      <c r="F603" s="232">
        <v>94.5</v>
      </c>
      <c r="G603" s="162">
        <f t="shared" si="43"/>
        <v>0.98181818181818181</v>
      </c>
      <c r="H603" s="231" t="s">
        <v>2261</v>
      </c>
      <c r="I603" s="240">
        <v>5</v>
      </c>
      <c r="J603" s="240">
        <v>4</v>
      </c>
      <c r="K603" s="240">
        <v>1</v>
      </c>
      <c r="L603" s="240">
        <v>0</v>
      </c>
      <c r="M603" s="246">
        <f t="shared" si="44"/>
        <v>0.8</v>
      </c>
      <c r="N603" s="151" t="s">
        <v>924</v>
      </c>
      <c r="O603" s="268" t="s">
        <v>2262</v>
      </c>
    </row>
    <row r="604" spans="1:15" s="194" customFormat="1" ht="157.5" outlineLevel="2" x14ac:dyDescent="0.2">
      <c r="A604" s="237" t="s">
        <v>1403</v>
      </c>
      <c r="B604" s="238" t="s">
        <v>2463</v>
      </c>
      <c r="C604" s="231" t="s">
        <v>1517</v>
      </c>
      <c r="D604" s="232">
        <v>0</v>
      </c>
      <c r="E604" s="232">
        <v>0</v>
      </c>
      <c r="F604" s="232">
        <v>0</v>
      </c>
      <c r="G604" s="162" t="s">
        <v>938</v>
      </c>
      <c r="H604" s="231" t="s">
        <v>2738</v>
      </c>
      <c r="I604" s="240">
        <v>2</v>
      </c>
      <c r="J604" s="240">
        <v>2</v>
      </c>
      <c r="K604" s="240">
        <v>0</v>
      </c>
      <c r="L604" s="240">
        <v>0</v>
      </c>
      <c r="M604" s="246">
        <f t="shared" si="44"/>
        <v>1</v>
      </c>
      <c r="N604" s="151" t="s">
        <v>924</v>
      </c>
      <c r="O604" s="275"/>
    </row>
    <row r="605" spans="1:15" s="194" customFormat="1" ht="45" outlineLevel="1" x14ac:dyDescent="0.2">
      <c r="A605" s="212" t="s">
        <v>989</v>
      </c>
      <c r="B605" s="185" t="s">
        <v>2462</v>
      </c>
      <c r="C605" s="185" t="s">
        <v>1507</v>
      </c>
      <c r="D605" s="190">
        <v>39086.6</v>
      </c>
      <c r="E605" s="190">
        <v>38691.4</v>
      </c>
      <c r="F605" s="190">
        <v>38691.4</v>
      </c>
      <c r="G605" s="201">
        <f t="shared" si="43"/>
        <v>0.98988911800975277</v>
      </c>
      <c r="H605" s="204"/>
      <c r="I605" s="257">
        <f>SUM(I606,I607,I608)</f>
        <v>7</v>
      </c>
      <c r="J605" s="257">
        <f>SUM(J606,J607,J608)</f>
        <v>7</v>
      </c>
      <c r="K605" s="257">
        <f>SUM(K606,K607,K608)</f>
        <v>0</v>
      </c>
      <c r="L605" s="257">
        <f>SUM(L606,L607,L608)</f>
        <v>0</v>
      </c>
      <c r="M605" s="247">
        <f t="shared" si="44"/>
        <v>1</v>
      </c>
      <c r="N605" s="297" t="s">
        <v>2364</v>
      </c>
      <c r="O605" s="298"/>
    </row>
    <row r="606" spans="1:15" s="194" customFormat="1" ht="141.75" customHeight="1" outlineLevel="2" x14ac:dyDescent="0.2">
      <c r="A606" s="237" t="s">
        <v>1409</v>
      </c>
      <c r="B606" s="238" t="s">
        <v>2263</v>
      </c>
      <c r="C606" s="231" t="s">
        <v>1517</v>
      </c>
      <c r="D606" s="232">
        <v>0</v>
      </c>
      <c r="E606" s="232">
        <v>0</v>
      </c>
      <c r="F606" s="232">
        <v>0</v>
      </c>
      <c r="G606" s="162" t="s">
        <v>938</v>
      </c>
      <c r="H606" s="231" t="s">
        <v>2636</v>
      </c>
      <c r="I606" s="240">
        <v>3</v>
      </c>
      <c r="J606" s="240">
        <v>3</v>
      </c>
      <c r="K606" s="240">
        <v>0</v>
      </c>
      <c r="L606" s="240">
        <v>0</v>
      </c>
      <c r="M606" s="246">
        <f t="shared" si="44"/>
        <v>1</v>
      </c>
      <c r="N606" s="151" t="s">
        <v>2364</v>
      </c>
      <c r="O606" s="275"/>
    </row>
    <row r="607" spans="1:15" s="194" customFormat="1" ht="101.25" outlineLevel="2" x14ac:dyDescent="0.2">
      <c r="A607" s="237" t="s">
        <v>1410</v>
      </c>
      <c r="B607" s="238" t="s">
        <v>2264</v>
      </c>
      <c r="C607" s="231" t="s">
        <v>1517</v>
      </c>
      <c r="D607" s="232">
        <v>0</v>
      </c>
      <c r="E607" s="232">
        <v>0</v>
      </c>
      <c r="F607" s="232">
        <v>0</v>
      </c>
      <c r="G607" s="162" t="s">
        <v>938</v>
      </c>
      <c r="H607" s="231" t="s">
        <v>2265</v>
      </c>
      <c r="I607" s="240">
        <v>2</v>
      </c>
      <c r="J607" s="240">
        <v>2</v>
      </c>
      <c r="K607" s="240">
        <v>0</v>
      </c>
      <c r="L607" s="240">
        <v>0</v>
      </c>
      <c r="M607" s="246">
        <f t="shared" si="44"/>
        <v>1</v>
      </c>
      <c r="N607" s="151" t="s">
        <v>2364</v>
      </c>
      <c r="O607" s="275"/>
    </row>
    <row r="608" spans="1:15" s="194" customFormat="1" ht="45" outlineLevel="2" x14ac:dyDescent="0.2">
      <c r="A608" s="237" t="s">
        <v>1411</v>
      </c>
      <c r="B608" s="238" t="s">
        <v>2266</v>
      </c>
      <c r="C608" s="231" t="s">
        <v>1507</v>
      </c>
      <c r="D608" s="232">
        <v>39086.6</v>
      </c>
      <c r="E608" s="232">
        <v>38691.4</v>
      </c>
      <c r="F608" s="232">
        <v>38691.4</v>
      </c>
      <c r="G608" s="162">
        <f t="shared" si="43"/>
        <v>0.98988911800975277</v>
      </c>
      <c r="H608" s="231" t="s">
        <v>2267</v>
      </c>
      <c r="I608" s="240">
        <v>2</v>
      </c>
      <c r="J608" s="240">
        <v>2</v>
      </c>
      <c r="K608" s="240">
        <v>0</v>
      </c>
      <c r="L608" s="240">
        <v>0</v>
      </c>
      <c r="M608" s="246">
        <f t="shared" si="44"/>
        <v>1</v>
      </c>
      <c r="N608" s="151" t="s">
        <v>2364</v>
      </c>
      <c r="O608" s="275"/>
    </row>
    <row r="609" spans="1:15" s="192" customFormat="1" ht="33.75" outlineLevel="1" x14ac:dyDescent="0.2">
      <c r="A609" s="212" t="s">
        <v>1853</v>
      </c>
      <c r="B609" s="185" t="s">
        <v>2461</v>
      </c>
      <c r="C609" s="185" t="s">
        <v>1507</v>
      </c>
      <c r="D609" s="190">
        <v>114364.19</v>
      </c>
      <c r="E609" s="190">
        <v>113648.40762000001</v>
      </c>
      <c r="F609" s="190">
        <v>113648.43762000001</v>
      </c>
      <c r="G609" s="201">
        <f t="shared" si="43"/>
        <v>0.99374146417685472</v>
      </c>
      <c r="H609" s="185"/>
      <c r="I609" s="257">
        <f>SUM(I610,I611)</f>
        <v>4</v>
      </c>
      <c r="J609" s="257">
        <f>SUM(J610,J611)</f>
        <v>4</v>
      </c>
      <c r="K609" s="257">
        <f>SUM(K610,K611)</f>
        <v>0</v>
      </c>
      <c r="L609" s="257">
        <f>SUM(L610,L611)</f>
        <v>0</v>
      </c>
      <c r="M609" s="247">
        <f t="shared" si="44"/>
        <v>1</v>
      </c>
      <c r="N609" s="297" t="s">
        <v>2363</v>
      </c>
      <c r="O609" s="298"/>
    </row>
    <row r="610" spans="1:15" s="192" customFormat="1" ht="90" outlineLevel="2" x14ac:dyDescent="0.2">
      <c r="A610" s="237" t="s">
        <v>2460</v>
      </c>
      <c r="B610" s="238" t="s">
        <v>2459</v>
      </c>
      <c r="C610" s="231" t="s">
        <v>1507</v>
      </c>
      <c r="D610" s="232">
        <v>63812.270000000004</v>
      </c>
      <c r="E610" s="232">
        <v>63441.937620000004</v>
      </c>
      <c r="F610" s="232">
        <v>63441.937620000004</v>
      </c>
      <c r="G610" s="162">
        <f t="shared" si="43"/>
        <v>0.99419653336262759</v>
      </c>
      <c r="H610" s="231" t="s">
        <v>2268</v>
      </c>
      <c r="I610" s="240">
        <v>2</v>
      </c>
      <c r="J610" s="240">
        <v>2</v>
      </c>
      <c r="K610" s="240">
        <v>0</v>
      </c>
      <c r="L610" s="240">
        <v>0</v>
      </c>
      <c r="M610" s="246">
        <f t="shared" si="44"/>
        <v>1</v>
      </c>
      <c r="N610" s="151" t="s">
        <v>924</v>
      </c>
      <c r="O610" s="275"/>
    </row>
    <row r="611" spans="1:15" s="192" customFormat="1" ht="101.25" outlineLevel="2" x14ac:dyDescent="0.2">
      <c r="A611" s="237" t="s">
        <v>2458</v>
      </c>
      <c r="B611" s="238" t="s">
        <v>2637</v>
      </c>
      <c r="C611" s="231" t="s">
        <v>1507</v>
      </c>
      <c r="D611" s="232">
        <v>50551.920000000006</v>
      </c>
      <c r="E611" s="232">
        <v>50206.47</v>
      </c>
      <c r="F611" s="232">
        <v>50206.5</v>
      </c>
      <c r="G611" s="162">
        <f t="shared" si="43"/>
        <v>0.99316702511002541</v>
      </c>
      <c r="H611" s="231" t="s">
        <v>2269</v>
      </c>
      <c r="I611" s="240">
        <v>2</v>
      </c>
      <c r="J611" s="240">
        <v>2</v>
      </c>
      <c r="K611" s="240">
        <v>0</v>
      </c>
      <c r="L611" s="240">
        <v>0</v>
      </c>
      <c r="M611" s="246">
        <f t="shared" si="44"/>
        <v>1</v>
      </c>
      <c r="N611" s="151" t="s">
        <v>1505</v>
      </c>
      <c r="O611" s="275"/>
    </row>
    <row r="612" spans="1:15" s="189" customFormat="1" ht="11.25" x14ac:dyDescent="0.2">
      <c r="A612" s="349" t="s">
        <v>1855</v>
      </c>
      <c r="B612" s="344" t="s">
        <v>2679</v>
      </c>
      <c r="C612" s="186" t="s">
        <v>1517</v>
      </c>
      <c r="D612" s="219">
        <f>SUM(D615,D628)</f>
        <v>384639.45015999995</v>
      </c>
      <c r="E612" s="219">
        <f>SUM(E615,E628)</f>
        <v>384089.42004999996</v>
      </c>
      <c r="F612" s="219">
        <f>SUM(F615,F628)</f>
        <v>384089.42004999996</v>
      </c>
      <c r="G612" s="264">
        <f t="shared" si="43"/>
        <v>0.9985700111889948</v>
      </c>
      <c r="H612" s="345"/>
      <c r="I612" s="347">
        <f>SUM(I615,I628)</f>
        <v>36</v>
      </c>
      <c r="J612" s="347">
        <f>SUM(J615,J628)</f>
        <v>33</v>
      </c>
      <c r="K612" s="347">
        <f>SUM(K615,K628)</f>
        <v>1</v>
      </c>
      <c r="L612" s="347">
        <f>SUM(L615,L628)</f>
        <v>2</v>
      </c>
      <c r="M612" s="328">
        <f>J612/I612</f>
        <v>0.91666666666666663</v>
      </c>
      <c r="N612" s="314" t="s">
        <v>2403</v>
      </c>
      <c r="O612" s="315"/>
    </row>
    <row r="613" spans="1:15" s="189" customFormat="1" ht="11.25" x14ac:dyDescent="0.2">
      <c r="A613" s="349"/>
      <c r="B613" s="344"/>
      <c r="C613" s="186" t="s">
        <v>1507</v>
      </c>
      <c r="D613" s="191">
        <f>SUM(D616,D628)</f>
        <v>375319.85015999997</v>
      </c>
      <c r="E613" s="191">
        <f t="shared" ref="E613:F613" si="45">SUM(E616,E628)</f>
        <v>374165.15804999997</v>
      </c>
      <c r="F613" s="191">
        <f t="shared" si="45"/>
        <v>374165.15804999997</v>
      </c>
      <c r="G613" s="160">
        <f t="shared" si="43"/>
        <v>0.99692344513750675</v>
      </c>
      <c r="H613" s="345"/>
      <c r="I613" s="347"/>
      <c r="J613" s="347"/>
      <c r="K613" s="347"/>
      <c r="L613" s="347"/>
      <c r="M613" s="328"/>
      <c r="N613" s="316"/>
      <c r="O613" s="317"/>
    </row>
    <row r="614" spans="1:15" s="189" customFormat="1" ht="11.25" x14ac:dyDescent="0.2">
      <c r="A614" s="349"/>
      <c r="B614" s="344"/>
      <c r="C614" s="186" t="s">
        <v>1541</v>
      </c>
      <c r="D614" s="191">
        <f>D617</f>
        <v>9319.6</v>
      </c>
      <c r="E614" s="191">
        <f>E617</f>
        <v>9924.2620000000006</v>
      </c>
      <c r="F614" s="191">
        <f>F617</f>
        <v>9924.2620000000006</v>
      </c>
      <c r="G614" s="160">
        <f t="shared" si="43"/>
        <v>1.0648806815743166</v>
      </c>
      <c r="H614" s="345"/>
      <c r="I614" s="347"/>
      <c r="J614" s="347"/>
      <c r="K614" s="347"/>
      <c r="L614" s="347"/>
      <c r="M614" s="328"/>
      <c r="N614" s="318"/>
      <c r="O614" s="319"/>
    </row>
    <row r="615" spans="1:15" s="189" customFormat="1" ht="16.5" customHeight="1" outlineLevel="1" x14ac:dyDescent="0.2">
      <c r="A615" s="340" t="s">
        <v>523</v>
      </c>
      <c r="B615" s="341" t="s">
        <v>2457</v>
      </c>
      <c r="C615" s="185" t="s">
        <v>1517</v>
      </c>
      <c r="D615" s="190">
        <v>383989.85015999997</v>
      </c>
      <c r="E615" s="190">
        <v>383439.82004999998</v>
      </c>
      <c r="F615" s="190">
        <v>383439.82004999998</v>
      </c>
      <c r="G615" s="201">
        <f t="shared" si="43"/>
        <v>0.99856759206064738</v>
      </c>
      <c r="H615" s="342"/>
      <c r="I615" s="348">
        <f>SUM(I618,I619,I620,I621,I622,I623,I624,I625)</f>
        <v>34</v>
      </c>
      <c r="J615" s="348">
        <f>SUM(J618,J619,J620,J621,J622,J623,J624,J625)</f>
        <v>31</v>
      </c>
      <c r="K615" s="348">
        <f>SUM(K618,K619,K620,K621,K622,K623,K624,K625)</f>
        <v>1</v>
      </c>
      <c r="L615" s="348">
        <f>SUM(L618,L619,L620,L621,L622,L623,L624,L625)</f>
        <v>2</v>
      </c>
      <c r="M615" s="330">
        <f>J615/I615</f>
        <v>0.91176470588235292</v>
      </c>
      <c r="N615" s="291" t="s">
        <v>2395</v>
      </c>
      <c r="O615" s="292"/>
    </row>
    <row r="616" spans="1:15" s="189" customFormat="1" ht="16.5" customHeight="1" outlineLevel="1" x14ac:dyDescent="0.2">
      <c r="A616" s="340"/>
      <c r="B616" s="341"/>
      <c r="C616" s="185" t="s">
        <v>1507</v>
      </c>
      <c r="D616" s="190">
        <v>374670.25016</v>
      </c>
      <c r="E616" s="190">
        <v>373515.55804999999</v>
      </c>
      <c r="F616" s="190">
        <v>373515.55804999999</v>
      </c>
      <c r="G616" s="161">
        <f t="shared" si="43"/>
        <v>0.99691811103361716</v>
      </c>
      <c r="H616" s="342"/>
      <c r="I616" s="348"/>
      <c r="J616" s="348"/>
      <c r="K616" s="348"/>
      <c r="L616" s="348"/>
      <c r="M616" s="330"/>
      <c r="N616" s="293"/>
      <c r="O616" s="294"/>
    </row>
    <row r="617" spans="1:15" s="189" customFormat="1" ht="16.5" customHeight="1" outlineLevel="1" x14ac:dyDescent="0.2">
      <c r="A617" s="340"/>
      <c r="B617" s="341"/>
      <c r="C617" s="185" t="s">
        <v>1541</v>
      </c>
      <c r="D617" s="190">
        <v>9319.6</v>
      </c>
      <c r="E617" s="190">
        <v>9924.2620000000006</v>
      </c>
      <c r="F617" s="190">
        <v>9924.2620000000006</v>
      </c>
      <c r="G617" s="161">
        <f t="shared" si="43"/>
        <v>1.0648806815743166</v>
      </c>
      <c r="H617" s="342"/>
      <c r="I617" s="348"/>
      <c r="J617" s="348"/>
      <c r="K617" s="348"/>
      <c r="L617" s="348"/>
      <c r="M617" s="330"/>
      <c r="N617" s="295"/>
      <c r="O617" s="296"/>
    </row>
    <row r="618" spans="1:15" s="189" customFormat="1" ht="78.75" outlineLevel="2" x14ac:dyDescent="0.2">
      <c r="A618" s="237" t="s">
        <v>1415</v>
      </c>
      <c r="B618" s="238" t="s">
        <v>2456</v>
      </c>
      <c r="C618" s="231" t="s">
        <v>1507</v>
      </c>
      <c r="D618" s="232">
        <v>15790.2</v>
      </c>
      <c r="E618" s="232">
        <v>15783.73768</v>
      </c>
      <c r="F618" s="232">
        <v>15783.73768</v>
      </c>
      <c r="G618" s="162">
        <f t="shared" si="43"/>
        <v>0.99959073855935954</v>
      </c>
      <c r="H618" s="231" t="s">
        <v>2739</v>
      </c>
      <c r="I618" s="267">
        <v>3</v>
      </c>
      <c r="J618" s="267">
        <v>3</v>
      </c>
      <c r="K618" s="267">
        <v>0</v>
      </c>
      <c r="L618" s="267">
        <v>0</v>
      </c>
      <c r="M618" s="246">
        <f t="shared" ref="M618:M625" si="46">J618/I618</f>
        <v>1</v>
      </c>
      <c r="N618" s="151" t="s">
        <v>911</v>
      </c>
      <c r="O618" s="268"/>
    </row>
    <row r="619" spans="1:15" s="189" customFormat="1" ht="112.5" outlineLevel="2" x14ac:dyDescent="0.2">
      <c r="A619" s="237" t="s">
        <v>1416</v>
      </c>
      <c r="B619" s="238" t="s">
        <v>2638</v>
      </c>
      <c r="C619" s="231" t="s">
        <v>1507</v>
      </c>
      <c r="D619" s="232">
        <v>2536.56567</v>
      </c>
      <c r="E619" s="232">
        <v>2533.21967</v>
      </c>
      <c r="F619" s="232">
        <v>2533.21967</v>
      </c>
      <c r="G619" s="162">
        <f t="shared" si="43"/>
        <v>0.99868089360367318</v>
      </c>
      <c r="H619" s="231" t="s">
        <v>2270</v>
      </c>
      <c r="I619" s="267">
        <v>2</v>
      </c>
      <c r="J619" s="267">
        <v>2</v>
      </c>
      <c r="K619" s="267">
        <v>0</v>
      </c>
      <c r="L619" s="267">
        <v>0</v>
      </c>
      <c r="M619" s="246">
        <f t="shared" si="46"/>
        <v>1</v>
      </c>
      <c r="N619" s="151" t="s">
        <v>2365</v>
      </c>
      <c r="O619" s="268"/>
    </row>
    <row r="620" spans="1:15" s="189" customFormat="1" ht="151.5" customHeight="1" outlineLevel="2" x14ac:dyDescent="0.2">
      <c r="A620" s="237" t="s">
        <v>1417</v>
      </c>
      <c r="B620" s="238" t="s">
        <v>2455</v>
      </c>
      <c r="C620" s="231" t="s">
        <v>1507</v>
      </c>
      <c r="D620" s="232">
        <v>59071.717500000006</v>
      </c>
      <c r="E620" s="232">
        <v>58778.593139999997</v>
      </c>
      <c r="F620" s="232">
        <v>58778.593139999997</v>
      </c>
      <c r="G620" s="162">
        <f t="shared" si="43"/>
        <v>0.99503782228779769</v>
      </c>
      <c r="H620" s="231" t="s">
        <v>2271</v>
      </c>
      <c r="I620" s="240">
        <v>9</v>
      </c>
      <c r="J620" s="240">
        <v>8</v>
      </c>
      <c r="K620" s="240">
        <v>0</v>
      </c>
      <c r="L620" s="240">
        <v>1</v>
      </c>
      <c r="M620" s="246">
        <f t="shared" si="46"/>
        <v>0.88888888888888884</v>
      </c>
      <c r="N620" s="151" t="s">
        <v>2396</v>
      </c>
      <c r="O620" s="268" t="s">
        <v>2272</v>
      </c>
    </row>
    <row r="621" spans="1:15" s="189" customFormat="1" ht="45" outlineLevel="2" x14ac:dyDescent="0.2">
      <c r="A621" s="237" t="s">
        <v>1418</v>
      </c>
      <c r="B621" s="238" t="s">
        <v>2454</v>
      </c>
      <c r="C621" s="231" t="s">
        <v>1507</v>
      </c>
      <c r="D621" s="232">
        <v>150</v>
      </c>
      <c r="E621" s="232">
        <v>150</v>
      </c>
      <c r="F621" s="232">
        <v>150</v>
      </c>
      <c r="G621" s="162">
        <f t="shared" si="43"/>
        <v>1</v>
      </c>
      <c r="H621" s="231" t="s">
        <v>2273</v>
      </c>
      <c r="I621" s="240">
        <v>1</v>
      </c>
      <c r="J621" s="240">
        <v>1</v>
      </c>
      <c r="K621" s="240">
        <v>0</v>
      </c>
      <c r="L621" s="240">
        <v>0</v>
      </c>
      <c r="M621" s="246">
        <f t="shared" si="46"/>
        <v>1</v>
      </c>
      <c r="N621" s="151" t="s">
        <v>911</v>
      </c>
      <c r="O621" s="268"/>
    </row>
    <row r="622" spans="1:15" s="189" customFormat="1" ht="112.5" outlineLevel="2" x14ac:dyDescent="0.2">
      <c r="A622" s="237" t="s">
        <v>1419</v>
      </c>
      <c r="B622" s="238" t="s">
        <v>2639</v>
      </c>
      <c r="C622" s="231" t="s">
        <v>1507</v>
      </c>
      <c r="D622" s="232">
        <v>103933.80942000001</v>
      </c>
      <c r="E622" s="232">
        <v>103933.80942000001</v>
      </c>
      <c r="F622" s="232">
        <v>103933.80942000001</v>
      </c>
      <c r="G622" s="162">
        <f t="shared" si="43"/>
        <v>1</v>
      </c>
      <c r="H622" s="231" t="s">
        <v>2274</v>
      </c>
      <c r="I622" s="267">
        <v>3</v>
      </c>
      <c r="J622" s="267">
        <v>3</v>
      </c>
      <c r="K622" s="267">
        <v>0</v>
      </c>
      <c r="L622" s="267">
        <v>0</v>
      </c>
      <c r="M622" s="246">
        <f t="shared" si="46"/>
        <v>1</v>
      </c>
      <c r="N622" s="151" t="s">
        <v>911</v>
      </c>
      <c r="O622" s="268"/>
    </row>
    <row r="623" spans="1:15" s="189" customFormat="1" ht="90" outlineLevel="2" x14ac:dyDescent="0.2">
      <c r="A623" s="237" t="s">
        <v>1420</v>
      </c>
      <c r="B623" s="238" t="s">
        <v>2453</v>
      </c>
      <c r="C623" s="231" t="s">
        <v>1507</v>
      </c>
      <c r="D623" s="232">
        <v>74900.891220000005</v>
      </c>
      <c r="E623" s="232">
        <v>74627.152560000002</v>
      </c>
      <c r="F623" s="232">
        <v>74627.152560000002</v>
      </c>
      <c r="G623" s="162">
        <f t="shared" si="43"/>
        <v>0.9963453217239302</v>
      </c>
      <c r="H623" s="231" t="s">
        <v>2275</v>
      </c>
      <c r="I623" s="267">
        <v>2</v>
      </c>
      <c r="J623" s="267">
        <v>2</v>
      </c>
      <c r="K623" s="267">
        <v>0</v>
      </c>
      <c r="L623" s="267">
        <v>0</v>
      </c>
      <c r="M623" s="246">
        <f t="shared" si="46"/>
        <v>1</v>
      </c>
      <c r="N623" s="151" t="s">
        <v>911</v>
      </c>
      <c r="O623" s="268"/>
    </row>
    <row r="624" spans="1:15" s="189" customFormat="1" ht="101.25" outlineLevel="2" x14ac:dyDescent="0.2">
      <c r="A624" s="237" t="s">
        <v>1421</v>
      </c>
      <c r="B624" s="238" t="s">
        <v>2452</v>
      </c>
      <c r="C624" s="231" t="s">
        <v>1507</v>
      </c>
      <c r="D624" s="232">
        <v>42079.95347</v>
      </c>
      <c r="E624" s="232">
        <v>41680.896200000003</v>
      </c>
      <c r="F624" s="232">
        <v>41680.896200000003</v>
      </c>
      <c r="G624" s="162">
        <f t="shared" si="43"/>
        <v>0.99051668937123472</v>
      </c>
      <c r="H624" s="231" t="s">
        <v>2276</v>
      </c>
      <c r="I624" s="267">
        <v>5</v>
      </c>
      <c r="J624" s="267">
        <v>4</v>
      </c>
      <c r="K624" s="267">
        <v>0</v>
      </c>
      <c r="L624" s="267">
        <v>1</v>
      </c>
      <c r="M624" s="246">
        <f t="shared" si="46"/>
        <v>0.8</v>
      </c>
      <c r="N624" s="151" t="s">
        <v>911</v>
      </c>
      <c r="O624" s="268" t="s">
        <v>2277</v>
      </c>
    </row>
    <row r="625" spans="1:15" s="189" customFormat="1" ht="28.5" customHeight="1" outlineLevel="2" x14ac:dyDescent="0.2">
      <c r="A625" s="337" t="s">
        <v>1422</v>
      </c>
      <c r="B625" s="338" t="s">
        <v>2640</v>
      </c>
      <c r="C625" s="231" t="s">
        <v>1517</v>
      </c>
      <c r="D625" s="232">
        <v>85526.712879999992</v>
      </c>
      <c r="E625" s="232">
        <v>85952.41137999999</v>
      </c>
      <c r="F625" s="232">
        <v>85952.41137999999</v>
      </c>
      <c r="G625" s="162">
        <f t="shared" si="43"/>
        <v>1.0049773747366777</v>
      </c>
      <c r="H625" s="339" t="s">
        <v>2280</v>
      </c>
      <c r="I625" s="326">
        <v>9</v>
      </c>
      <c r="J625" s="326">
        <v>8</v>
      </c>
      <c r="K625" s="326">
        <v>1</v>
      </c>
      <c r="L625" s="326">
        <v>0</v>
      </c>
      <c r="M625" s="327">
        <f t="shared" si="46"/>
        <v>0.88888888888888884</v>
      </c>
      <c r="N625" s="313" t="s">
        <v>927</v>
      </c>
      <c r="O625" s="299" t="s">
        <v>2281</v>
      </c>
    </row>
    <row r="626" spans="1:15" s="189" customFormat="1" ht="28.5" customHeight="1" outlineLevel="2" x14ac:dyDescent="0.2">
      <c r="A626" s="337"/>
      <c r="B626" s="338"/>
      <c r="C626" s="231" t="s">
        <v>1507</v>
      </c>
      <c r="D626" s="232">
        <v>76207.112879999986</v>
      </c>
      <c r="E626" s="232">
        <v>76028.149379999988</v>
      </c>
      <c r="F626" s="232">
        <v>76028.149379999988</v>
      </c>
      <c r="G626" s="162">
        <f t="shared" si="43"/>
        <v>0.99765161684734327</v>
      </c>
      <c r="H626" s="339"/>
      <c r="I626" s="326"/>
      <c r="J626" s="326"/>
      <c r="K626" s="326"/>
      <c r="L626" s="326"/>
      <c r="M626" s="327"/>
      <c r="N626" s="313"/>
      <c r="O626" s="299"/>
    </row>
    <row r="627" spans="1:15" s="189" customFormat="1" ht="28.5" customHeight="1" outlineLevel="2" x14ac:dyDescent="0.2">
      <c r="A627" s="337"/>
      <c r="B627" s="338"/>
      <c r="C627" s="231" t="s">
        <v>1541</v>
      </c>
      <c r="D627" s="232">
        <v>9319.6</v>
      </c>
      <c r="E627" s="232">
        <v>9924.2620000000006</v>
      </c>
      <c r="F627" s="232">
        <v>9924.2620000000006</v>
      </c>
      <c r="G627" s="162">
        <f t="shared" si="43"/>
        <v>1.0648806815743166</v>
      </c>
      <c r="H627" s="339"/>
      <c r="I627" s="326"/>
      <c r="J627" s="326"/>
      <c r="K627" s="326"/>
      <c r="L627" s="326"/>
      <c r="M627" s="327"/>
      <c r="N627" s="313"/>
      <c r="O627" s="299"/>
    </row>
    <row r="628" spans="1:15" s="189" customFormat="1" ht="78.75" outlineLevel="1" x14ac:dyDescent="0.2">
      <c r="A628" s="212" t="s">
        <v>525</v>
      </c>
      <c r="B628" s="185" t="s">
        <v>2451</v>
      </c>
      <c r="C628" s="185" t="s">
        <v>1507</v>
      </c>
      <c r="D628" s="190">
        <v>649.6</v>
      </c>
      <c r="E628" s="190">
        <v>649.6</v>
      </c>
      <c r="F628" s="190">
        <v>649.6</v>
      </c>
      <c r="G628" s="201">
        <f t="shared" si="43"/>
        <v>1</v>
      </c>
      <c r="H628" s="217"/>
      <c r="I628" s="257">
        <f>SUM(I629,I630)</f>
        <v>2</v>
      </c>
      <c r="J628" s="257">
        <f>SUM(J629,J630)</f>
        <v>2</v>
      </c>
      <c r="K628" s="257">
        <f>SUM(K629,K630)</f>
        <v>0</v>
      </c>
      <c r="L628" s="257">
        <f>SUM(L629,L630)</f>
        <v>0</v>
      </c>
      <c r="M628" s="247">
        <f>J628/I628</f>
        <v>1</v>
      </c>
      <c r="N628" s="297" t="s">
        <v>2366</v>
      </c>
      <c r="O628" s="298"/>
    </row>
    <row r="629" spans="1:15" s="189" customFormat="1" ht="67.5" outlineLevel="2" x14ac:dyDescent="0.2">
      <c r="A629" s="237" t="s">
        <v>1423</v>
      </c>
      <c r="B629" s="238" t="s">
        <v>2695</v>
      </c>
      <c r="C629" s="231" t="s">
        <v>1507</v>
      </c>
      <c r="D629" s="232">
        <v>250</v>
      </c>
      <c r="E629" s="232">
        <v>250</v>
      </c>
      <c r="F629" s="232">
        <v>250</v>
      </c>
      <c r="G629" s="162">
        <f t="shared" si="43"/>
        <v>1</v>
      </c>
      <c r="H629" s="231" t="s">
        <v>2282</v>
      </c>
      <c r="I629" s="240">
        <v>1</v>
      </c>
      <c r="J629" s="240">
        <v>1</v>
      </c>
      <c r="K629" s="240">
        <v>0</v>
      </c>
      <c r="L629" s="240">
        <v>0</v>
      </c>
      <c r="M629" s="246">
        <f>J629/I629</f>
        <v>1</v>
      </c>
      <c r="N629" s="151" t="s">
        <v>2366</v>
      </c>
      <c r="O629" s="268"/>
    </row>
    <row r="630" spans="1:15" s="189" customFormat="1" ht="67.5" outlineLevel="2" x14ac:dyDescent="0.2">
      <c r="A630" s="237" t="s">
        <v>1424</v>
      </c>
      <c r="B630" s="238" t="s">
        <v>2641</v>
      </c>
      <c r="C630" s="231" t="s">
        <v>1507</v>
      </c>
      <c r="D630" s="232">
        <v>399.6</v>
      </c>
      <c r="E630" s="232">
        <v>399.6</v>
      </c>
      <c r="F630" s="232">
        <v>399.6</v>
      </c>
      <c r="G630" s="162">
        <f t="shared" si="43"/>
        <v>1</v>
      </c>
      <c r="H630" s="231" t="s">
        <v>2283</v>
      </c>
      <c r="I630" s="240">
        <v>1</v>
      </c>
      <c r="J630" s="240">
        <v>1</v>
      </c>
      <c r="K630" s="240">
        <v>0</v>
      </c>
      <c r="L630" s="240">
        <v>0</v>
      </c>
      <c r="M630" s="246">
        <f>J630/I630</f>
        <v>1</v>
      </c>
      <c r="N630" s="151" t="s">
        <v>911</v>
      </c>
      <c r="O630" s="268"/>
    </row>
    <row r="631" spans="1:15" s="188" customFormat="1" ht="15" x14ac:dyDescent="0.25">
      <c r="A631" s="343">
        <v>16</v>
      </c>
      <c r="B631" s="344" t="s">
        <v>2284</v>
      </c>
      <c r="C631" s="186" t="s">
        <v>1517</v>
      </c>
      <c r="D631" s="219">
        <f>SUM(D634,D640,D652,D655)</f>
        <v>5113244.9095400004</v>
      </c>
      <c r="E631" s="219">
        <f>SUM(E634,E640,E652,E655)</f>
        <v>4833352.9899400007</v>
      </c>
      <c r="F631" s="219">
        <f>SUM(F634,F640,F652,F655)</f>
        <v>4833352.9899400007</v>
      </c>
      <c r="G631" s="264">
        <f t="shared" si="43"/>
        <v>0.94526138987049235</v>
      </c>
      <c r="H631" s="344"/>
      <c r="I631" s="331">
        <f>SUM(I634,I640,I652,I655)</f>
        <v>54</v>
      </c>
      <c r="J631" s="331">
        <f>SUM(J634,J640,J652,J655)</f>
        <v>52</v>
      </c>
      <c r="K631" s="331">
        <f>SUM(K634,K640,K652,K655)</f>
        <v>1</v>
      </c>
      <c r="L631" s="331">
        <f>SUM(L634,L640,L652,L655)</f>
        <v>1</v>
      </c>
      <c r="M631" s="328">
        <f>J631/I631</f>
        <v>0.96296296296296291</v>
      </c>
      <c r="N631" s="314" t="s">
        <v>2699</v>
      </c>
      <c r="O631" s="315"/>
    </row>
    <row r="632" spans="1:15" s="188" customFormat="1" ht="15" x14ac:dyDescent="0.25">
      <c r="A632" s="343"/>
      <c r="B632" s="344"/>
      <c r="C632" s="186" t="s">
        <v>1507</v>
      </c>
      <c r="D632" s="191">
        <f>SUM(D634,D641,D652,D655)</f>
        <v>3668874.4095399999</v>
      </c>
      <c r="E632" s="191">
        <f t="shared" ref="E632:F632" si="47">SUM(E634,E641,E652,E655)</f>
        <v>3388982.4899400002</v>
      </c>
      <c r="F632" s="191">
        <f t="shared" si="47"/>
        <v>3388982.4899400002</v>
      </c>
      <c r="G632" s="160">
        <f t="shared" si="43"/>
        <v>0.92371177414189753</v>
      </c>
      <c r="H632" s="344"/>
      <c r="I632" s="331"/>
      <c r="J632" s="331"/>
      <c r="K632" s="331"/>
      <c r="L632" s="331"/>
      <c r="M632" s="328"/>
      <c r="N632" s="316"/>
      <c r="O632" s="317"/>
    </row>
    <row r="633" spans="1:15" s="188" customFormat="1" ht="15" x14ac:dyDescent="0.25">
      <c r="A633" s="343"/>
      <c r="B633" s="344"/>
      <c r="C633" s="186" t="s">
        <v>1896</v>
      </c>
      <c r="D633" s="191">
        <f>SUM(D642)</f>
        <v>1444370.5</v>
      </c>
      <c r="E633" s="191">
        <f>SUM(E642)</f>
        <v>1444370.5</v>
      </c>
      <c r="F633" s="191">
        <f>SUM(F642)</f>
        <v>1444370.5</v>
      </c>
      <c r="G633" s="160">
        <f t="shared" si="43"/>
        <v>1</v>
      </c>
      <c r="H633" s="344"/>
      <c r="I633" s="331"/>
      <c r="J633" s="331"/>
      <c r="K633" s="331"/>
      <c r="L633" s="331"/>
      <c r="M633" s="328"/>
      <c r="N633" s="318"/>
      <c r="O633" s="319"/>
    </row>
    <row r="634" spans="1:15" s="188" customFormat="1" ht="22.5" outlineLevel="1" x14ac:dyDescent="0.25">
      <c r="A634" s="212" t="s">
        <v>537</v>
      </c>
      <c r="B634" s="185" t="s">
        <v>2285</v>
      </c>
      <c r="C634" s="185" t="s">
        <v>1507</v>
      </c>
      <c r="D634" s="208">
        <v>1339243.3544399999</v>
      </c>
      <c r="E634" s="208">
        <v>1060659.08149</v>
      </c>
      <c r="F634" s="208">
        <v>1060659.08149</v>
      </c>
      <c r="G634" s="201">
        <f t="shared" si="43"/>
        <v>0.7919838302528005</v>
      </c>
      <c r="H634" s="185"/>
      <c r="I634" s="257">
        <f>SUM(I635,I636,I637,I638,I639)</f>
        <v>19</v>
      </c>
      <c r="J634" s="257">
        <f>SUM(J635,J636,J637,J638,J639)</f>
        <v>18</v>
      </c>
      <c r="K634" s="257">
        <f>SUM(K635,K636,K637,K638,K639)</f>
        <v>0</v>
      </c>
      <c r="L634" s="257">
        <f>SUM(L635,L636,L637,L638,L639)</f>
        <v>1</v>
      </c>
      <c r="M634" s="247">
        <f t="shared" ref="M634:M640" si="48">J634/I634</f>
        <v>0.94736842105263153</v>
      </c>
      <c r="N634" s="297" t="s">
        <v>923</v>
      </c>
      <c r="O634" s="298"/>
    </row>
    <row r="635" spans="1:15" s="187" customFormat="1" ht="120" customHeight="1" outlineLevel="2" x14ac:dyDescent="0.2">
      <c r="A635" s="237" t="s">
        <v>1433</v>
      </c>
      <c r="B635" s="238" t="s">
        <v>2450</v>
      </c>
      <c r="C635" s="231" t="s">
        <v>1507</v>
      </c>
      <c r="D635" s="232">
        <v>106369.99937999999</v>
      </c>
      <c r="E635" s="232">
        <v>104400.22418</v>
      </c>
      <c r="F635" s="232">
        <v>104400.22418</v>
      </c>
      <c r="G635" s="162">
        <f t="shared" si="43"/>
        <v>0.98148185379823971</v>
      </c>
      <c r="H635" s="231" t="s">
        <v>2286</v>
      </c>
      <c r="I635" s="240">
        <v>4</v>
      </c>
      <c r="J635" s="240">
        <v>4</v>
      </c>
      <c r="K635" s="240">
        <v>0</v>
      </c>
      <c r="L635" s="240">
        <v>0</v>
      </c>
      <c r="M635" s="246">
        <f t="shared" si="48"/>
        <v>1</v>
      </c>
      <c r="N635" s="151" t="s">
        <v>923</v>
      </c>
      <c r="O635" s="269"/>
    </row>
    <row r="636" spans="1:15" s="187" customFormat="1" ht="101.25" outlineLevel="2" x14ac:dyDescent="0.2">
      <c r="A636" s="237" t="s">
        <v>1434</v>
      </c>
      <c r="B636" s="238" t="s">
        <v>2449</v>
      </c>
      <c r="C636" s="231" t="s">
        <v>1507</v>
      </c>
      <c r="D636" s="232">
        <v>130</v>
      </c>
      <c r="E636" s="232">
        <v>120</v>
      </c>
      <c r="F636" s="232">
        <v>120</v>
      </c>
      <c r="G636" s="162">
        <f t="shared" si="43"/>
        <v>0.92307692307692313</v>
      </c>
      <c r="H636" s="231" t="s">
        <v>2287</v>
      </c>
      <c r="I636" s="240">
        <v>5</v>
      </c>
      <c r="J636" s="240">
        <v>4</v>
      </c>
      <c r="K636" s="240">
        <v>0</v>
      </c>
      <c r="L636" s="240">
        <v>1</v>
      </c>
      <c r="M636" s="246">
        <f t="shared" si="48"/>
        <v>0.8</v>
      </c>
      <c r="N636" s="151" t="s">
        <v>923</v>
      </c>
      <c r="O636" s="268" t="s">
        <v>2740</v>
      </c>
    </row>
    <row r="637" spans="1:15" s="187" customFormat="1" ht="123.75" outlineLevel="2" x14ac:dyDescent="0.2">
      <c r="A637" s="237" t="s">
        <v>1435</v>
      </c>
      <c r="B637" s="238" t="s">
        <v>2448</v>
      </c>
      <c r="C637" s="231" t="s">
        <v>1507</v>
      </c>
      <c r="D637" s="232">
        <v>1218919.6499999999</v>
      </c>
      <c r="E637" s="232">
        <v>942338.98733000003</v>
      </c>
      <c r="F637" s="232">
        <v>942338.98733000003</v>
      </c>
      <c r="G637" s="162">
        <f t="shared" si="43"/>
        <v>0.7730936057434139</v>
      </c>
      <c r="H637" s="231" t="s">
        <v>2680</v>
      </c>
      <c r="I637" s="240">
        <v>5</v>
      </c>
      <c r="J637" s="240">
        <v>5</v>
      </c>
      <c r="K637" s="240">
        <v>0</v>
      </c>
      <c r="L637" s="240">
        <v>0</v>
      </c>
      <c r="M637" s="246">
        <f t="shared" si="48"/>
        <v>1</v>
      </c>
      <c r="N637" s="151" t="s">
        <v>923</v>
      </c>
      <c r="O637" s="268" t="s">
        <v>2288</v>
      </c>
    </row>
    <row r="638" spans="1:15" s="187" customFormat="1" ht="67.5" outlineLevel="2" x14ac:dyDescent="0.2">
      <c r="A638" s="237" t="s">
        <v>1436</v>
      </c>
      <c r="B638" s="238" t="s">
        <v>2447</v>
      </c>
      <c r="C638" s="231" t="s">
        <v>1507</v>
      </c>
      <c r="D638" s="232">
        <v>13823.70506</v>
      </c>
      <c r="E638" s="232">
        <v>13799.869980000001</v>
      </c>
      <c r="F638" s="232">
        <v>13799.869980000001</v>
      </c>
      <c r="G638" s="162">
        <f t="shared" si="43"/>
        <v>0.99827578207893286</v>
      </c>
      <c r="H638" s="231" t="s">
        <v>2741</v>
      </c>
      <c r="I638" s="240">
        <v>3</v>
      </c>
      <c r="J638" s="240">
        <v>3</v>
      </c>
      <c r="K638" s="240">
        <v>0</v>
      </c>
      <c r="L638" s="240">
        <v>0</v>
      </c>
      <c r="M638" s="246">
        <f t="shared" si="48"/>
        <v>1</v>
      </c>
      <c r="N638" s="151" t="s">
        <v>923</v>
      </c>
      <c r="O638" s="269"/>
    </row>
    <row r="639" spans="1:15" s="187" customFormat="1" ht="56.25" outlineLevel="2" x14ac:dyDescent="0.2">
      <c r="A639" s="237" t="s">
        <v>1437</v>
      </c>
      <c r="B639" s="238" t="s">
        <v>2446</v>
      </c>
      <c r="C639" s="231" t="s">
        <v>1517</v>
      </c>
      <c r="D639" s="232">
        <v>0</v>
      </c>
      <c r="E639" s="232">
        <v>0</v>
      </c>
      <c r="F639" s="232">
        <v>0</v>
      </c>
      <c r="G639" s="162" t="s">
        <v>938</v>
      </c>
      <c r="H639" s="231" t="s">
        <v>2742</v>
      </c>
      <c r="I639" s="240">
        <v>2</v>
      </c>
      <c r="J639" s="240">
        <v>2</v>
      </c>
      <c r="K639" s="240">
        <v>0</v>
      </c>
      <c r="L639" s="240">
        <v>0</v>
      </c>
      <c r="M639" s="246">
        <f t="shared" si="48"/>
        <v>1</v>
      </c>
      <c r="N639" s="151" t="s">
        <v>923</v>
      </c>
      <c r="O639" s="269"/>
    </row>
    <row r="640" spans="1:15" s="188" customFormat="1" ht="22.5" customHeight="1" outlineLevel="1" x14ac:dyDescent="0.25">
      <c r="A640" s="340" t="s">
        <v>540</v>
      </c>
      <c r="B640" s="341" t="s">
        <v>2289</v>
      </c>
      <c r="C640" s="185" t="s">
        <v>1517</v>
      </c>
      <c r="D640" s="208">
        <v>3705452.49</v>
      </c>
      <c r="E640" s="208">
        <v>3704573.1900000004</v>
      </c>
      <c r="F640" s="208">
        <v>3704573.1900000004</v>
      </c>
      <c r="G640" s="201">
        <f t="shared" si="43"/>
        <v>0.99976270104599296</v>
      </c>
      <c r="H640" s="341"/>
      <c r="I640" s="329">
        <f>SUM(I643,I644,I647,I650,I651)</f>
        <v>17</v>
      </c>
      <c r="J640" s="329">
        <f>SUM(J643,J644,J647,J650,J651)</f>
        <v>17</v>
      </c>
      <c r="K640" s="329">
        <f>SUM(K643,K644,K647,K650,K651)</f>
        <v>0</v>
      </c>
      <c r="L640" s="329">
        <f>SUM(L643,L644,L647,L650,L651)</f>
        <v>0</v>
      </c>
      <c r="M640" s="330">
        <f t="shared" si="48"/>
        <v>1</v>
      </c>
      <c r="N640" s="291" t="s">
        <v>923</v>
      </c>
      <c r="O640" s="292"/>
    </row>
    <row r="641" spans="1:15" s="188" customFormat="1" ht="22.5" customHeight="1" outlineLevel="1" x14ac:dyDescent="0.25">
      <c r="A641" s="340"/>
      <c r="B641" s="341"/>
      <c r="C641" s="185" t="s">
        <v>1507</v>
      </c>
      <c r="D641" s="208">
        <v>2261081.9900000002</v>
      </c>
      <c r="E641" s="208">
        <v>2260202.6900000004</v>
      </c>
      <c r="F641" s="208">
        <v>2260202.6900000004</v>
      </c>
      <c r="G641" s="161">
        <f t="shared" si="43"/>
        <v>0.99961111538463066</v>
      </c>
      <c r="H641" s="341"/>
      <c r="I641" s="329"/>
      <c r="J641" s="329"/>
      <c r="K641" s="329"/>
      <c r="L641" s="329"/>
      <c r="M641" s="330"/>
      <c r="N641" s="293"/>
      <c r="O641" s="294"/>
    </row>
    <row r="642" spans="1:15" s="188" customFormat="1" ht="22.5" customHeight="1" outlineLevel="1" x14ac:dyDescent="0.25">
      <c r="A642" s="340"/>
      <c r="B642" s="341"/>
      <c r="C642" s="185" t="s">
        <v>1896</v>
      </c>
      <c r="D642" s="208">
        <v>1444370.5</v>
      </c>
      <c r="E642" s="208">
        <v>1444370.5</v>
      </c>
      <c r="F642" s="208">
        <v>1444370.5</v>
      </c>
      <c r="G642" s="161">
        <f t="shared" si="43"/>
        <v>1</v>
      </c>
      <c r="H642" s="341"/>
      <c r="I642" s="329"/>
      <c r="J642" s="329"/>
      <c r="K642" s="329"/>
      <c r="L642" s="329"/>
      <c r="M642" s="330"/>
      <c r="N642" s="295"/>
      <c r="O642" s="296"/>
    </row>
    <row r="643" spans="1:15" s="187" customFormat="1" ht="78.75" outlineLevel="2" x14ac:dyDescent="0.2">
      <c r="A643" s="237" t="s">
        <v>1438</v>
      </c>
      <c r="B643" s="238" t="s">
        <v>2445</v>
      </c>
      <c r="C643" s="231" t="s">
        <v>1517</v>
      </c>
      <c r="D643" s="232">
        <v>0</v>
      </c>
      <c r="E643" s="232">
        <v>0</v>
      </c>
      <c r="F643" s="232">
        <v>0</v>
      </c>
      <c r="G643" s="162" t="s">
        <v>938</v>
      </c>
      <c r="H643" s="231" t="s">
        <v>2290</v>
      </c>
      <c r="I643" s="240">
        <v>3</v>
      </c>
      <c r="J643" s="240">
        <v>3</v>
      </c>
      <c r="K643" s="240">
        <v>0</v>
      </c>
      <c r="L643" s="240">
        <v>0</v>
      </c>
      <c r="M643" s="246">
        <f>J643/I643</f>
        <v>1</v>
      </c>
      <c r="N643" s="151" t="s">
        <v>923</v>
      </c>
      <c r="O643" s="269"/>
    </row>
    <row r="644" spans="1:15" s="187" customFormat="1" ht="30.75" customHeight="1" outlineLevel="2" x14ac:dyDescent="0.2">
      <c r="A644" s="337" t="s">
        <v>1439</v>
      </c>
      <c r="B644" s="338" t="s">
        <v>2444</v>
      </c>
      <c r="C644" s="231" t="s">
        <v>1517</v>
      </c>
      <c r="D644" s="232">
        <v>2953383.1</v>
      </c>
      <c r="E644" s="232">
        <v>2953383.1</v>
      </c>
      <c r="F644" s="232">
        <v>2953383.1</v>
      </c>
      <c r="G644" s="162">
        <f t="shared" si="43"/>
        <v>1</v>
      </c>
      <c r="H644" s="339" t="s">
        <v>2291</v>
      </c>
      <c r="I644" s="326">
        <v>4</v>
      </c>
      <c r="J644" s="326">
        <v>4</v>
      </c>
      <c r="K644" s="326">
        <v>0</v>
      </c>
      <c r="L644" s="326">
        <v>0</v>
      </c>
      <c r="M644" s="327">
        <f>J644/I644</f>
        <v>1</v>
      </c>
      <c r="N644" s="313" t="s">
        <v>923</v>
      </c>
      <c r="O644" s="346"/>
    </row>
    <row r="645" spans="1:15" s="187" customFormat="1" ht="30.75" customHeight="1" outlineLevel="2" x14ac:dyDescent="0.2">
      <c r="A645" s="337"/>
      <c r="B645" s="338"/>
      <c r="C645" s="231" t="s">
        <v>1507</v>
      </c>
      <c r="D645" s="232">
        <v>1562365.1</v>
      </c>
      <c r="E645" s="232">
        <v>1562365.1</v>
      </c>
      <c r="F645" s="232">
        <v>1562365.1</v>
      </c>
      <c r="G645" s="162">
        <f t="shared" si="43"/>
        <v>1</v>
      </c>
      <c r="H645" s="339"/>
      <c r="I645" s="326"/>
      <c r="J645" s="326"/>
      <c r="K645" s="326"/>
      <c r="L645" s="326"/>
      <c r="M645" s="327"/>
      <c r="N645" s="313"/>
      <c r="O645" s="346"/>
    </row>
    <row r="646" spans="1:15" s="187" customFormat="1" ht="30.75" customHeight="1" outlineLevel="2" x14ac:dyDescent="0.2">
      <c r="A646" s="337"/>
      <c r="B646" s="338"/>
      <c r="C646" s="231" t="s">
        <v>1896</v>
      </c>
      <c r="D646" s="232">
        <v>1391018</v>
      </c>
      <c r="E646" s="232">
        <v>1391018</v>
      </c>
      <c r="F646" s="232">
        <v>1391018</v>
      </c>
      <c r="G646" s="162">
        <f t="shared" si="43"/>
        <v>1</v>
      </c>
      <c r="H646" s="339"/>
      <c r="I646" s="326"/>
      <c r="J646" s="326"/>
      <c r="K646" s="326"/>
      <c r="L646" s="326"/>
      <c r="M646" s="327"/>
      <c r="N646" s="313"/>
      <c r="O646" s="346"/>
    </row>
    <row r="647" spans="1:15" s="187" customFormat="1" ht="37.5" customHeight="1" outlineLevel="2" x14ac:dyDescent="0.2">
      <c r="A647" s="337" t="s">
        <v>1440</v>
      </c>
      <c r="B647" s="338" t="s">
        <v>2443</v>
      </c>
      <c r="C647" s="231" t="s">
        <v>1517</v>
      </c>
      <c r="D647" s="241">
        <v>752069.39</v>
      </c>
      <c r="E647" s="241">
        <v>751190.09000000008</v>
      </c>
      <c r="F647" s="241">
        <v>751190.09000000008</v>
      </c>
      <c r="G647" s="162">
        <f t="shared" ref="G647:G710" si="49">F647/D647</f>
        <v>0.99883082596939632</v>
      </c>
      <c r="H647" s="339" t="s">
        <v>2642</v>
      </c>
      <c r="I647" s="326">
        <v>6</v>
      </c>
      <c r="J647" s="326">
        <v>6</v>
      </c>
      <c r="K647" s="326">
        <v>0</v>
      </c>
      <c r="L647" s="326">
        <v>0</v>
      </c>
      <c r="M647" s="327">
        <f>J647/I647</f>
        <v>1</v>
      </c>
      <c r="N647" s="313" t="s">
        <v>923</v>
      </c>
      <c r="O647" s="346"/>
    </row>
    <row r="648" spans="1:15" s="187" customFormat="1" ht="37.5" customHeight="1" outlineLevel="2" x14ac:dyDescent="0.2">
      <c r="A648" s="337"/>
      <c r="B648" s="338"/>
      <c r="C648" s="231" t="s">
        <v>1507</v>
      </c>
      <c r="D648" s="241">
        <v>698716.89</v>
      </c>
      <c r="E648" s="241">
        <v>697837.59000000008</v>
      </c>
      <c r="F648" s="241">
        <v>697837.59000000008</v>
      </c>
      <c r="G648" s="162">
        <f t="shared" si="49"/>
        <v>0.99874155038673829</v>
      </c>
      <c r="H648" s="339"/>
      <c r="I648" s="326"/>
      <c r="J648" s="326"/>
      <c r="K648" s="326"/>
      <c r="L648" s="326"/>
      <c r="M648" s="327"/>
      <c r="N648" s="313"/>
      <c r="O648" s="346"/>
    </row>
    <row r="649" spans="1:15" s="187" customFormat="1" ht="37.5" customHeight="1" outlineLevel="2" x14ac:dyDescent="0.2">
      <c r="A649" s="337"/>
      <c r="B649" s="338"/>
      <c r="C649" s="231" t="s">
        <v>1896</v>
      </c>
      <c r="D649" s="241">
        <v>53352.5</v>
      </c>
      <c r="E649" s="241">
        <v>53352.5</v>
      </c>
      <c r="F649" s="241">
        <v>53352.5</v>
      </c>
      <c r="G649" s="162">
        <f t="shared" si="49"/>
        <v>1</v>
      </c>
      <c r="H649" s="339"/>
      <c r="I649" s="326"/>
      <c r="J649" s="326"/>
      <c r="K649" s="326"/>
      <c r="L649" s="326"/>
      <c r="M649" s="327"/>
      <c r="N649" s="313"/>
      <c r="O649" s="346"/>
    </row>
    <row r="650" spans="1:15" s="187" customFormat="1" ht="56.25" outlineLevel="2" x14ac:dyDescent="0.2">
      <c r="A650" s="237" t="s">
        <v>1441</v>
      </c>
      <c r="B650" s="238" t="s">
        <v>2442</v>
      </c>
      <c r="C650" s="231" t="s">
        <v>1517</v>
      </c>
      <c r="D650" s="232">
        <v>0</v>
      </c>
      <c r="E650" s="232">
        <v>0</v>
      </c>
      <c r="F650" s="232">
        <v>0</v>
      </c>
      <c r="G650" s="162" t="s">
        <v>938</v>
      </c>
      <c r="H650" s="231" t="s">
        <v>2292</v>
      </c>
      <c r="I650" s="240">
        <v>2</v>
      </c>
      <c r="J650" s="240">
        <v>2</v>
      </c>
      <c r="K650" s="240">
        <v>0</v>
      </c>
      <c r="L650" s="240">
        <v>0</v>
      </c>
      <c r="M650" s="246">
        <f t="shared" ref="M650:M658" si="50">J650/I650</f>
        <v>1</v>
      </c>
      <c r="N650" s="151" t="s">
        <v>923</v>
      </c>
      <c r="O650" s="268"/>
    </row>
    <row r="651" spans="1:15" s="187" customFormat="1" ht="67.5" outlineLevel="2" x14ac:dyDescent="0.2">
      <c r="A651" s="237" t="s">
        <v>2441</v>
      </c>
      <c r="B651" s="238" t="s">
        <v>2440</v>
      </c>
      <c r="C651" s="231" t="s">
        <v>1517</v>
      </c>
      <c r="D651" s="232">
        <v>0</v>
      </c>
      <c r="E651" s="232">
        <v>0</v>
      </c>
      <c r="F651" s="232">
        <v>0</v>
      </c>
      <c r="G651" s="162" t="s">
        <v>938</v>
      </c>
      <c r="H651" s="231" t="s">
        <v>2293</v>
      </c>
      <c r="I651" s="240">
        <v>2</v>
      </c>
      <c r="J651" s="240">
        <v>2</v>
      </c>
      <c r="K651" s="240">
        <v>0</v>
      </c>
      <c r="L651" s="240">
        <v>0</v>
      </c>
      <c r="M651" s="246">
        <f t="shared" si="50"/>
        <v>1</v>
      </c>
      <c r="N651" s="151" t="s">
        <v>923</v>
      </c>
      <c r="O651" s="269"/>
    </row>
    <row r="652" spans="1:15" s="188" customFormat="1" ht="33.75" outlineLevel="1" x14ac:dyDescent="0.25">
      <c r="A652" s="212" t="s">
        <v>543</v>
      </c>
      <c r="B652" s="185" t="s">
        <v>2294</v>
      </c>
      <c r="C652" s="185" t="s">
        <v>1507</v>
      </c>
      <c r="D652" s="208">
        <v>22347</v>
      </c>
      <c r="E652" s="208">
        <v>22213.419419999998</v>
      </c>
      <c r="F652" s="208">
        <v>22213.419419999998</v>
      </c>
      <c r="G652" s="201">
        <f t="shared" si="49"/>
        <v>0.99402243791112899</v>
      </c>
      <c r="H652" s="185"/>
      <c r="I652" s="257">
        <f>SUM(I653,I654)</f>
        <v>12</v>
      </c>
      <c r="J652" s="257">
        <f>SUM(J653,J654)</f>
        <v>11</v>
      </c>
      <c r="K652" s="257">
        <f>SUM(K653,K654)</f>
        <v>1</v>
      </c>
      <c r="L652" s="257">
        <f>SUM(L653,L654)</f>
        <v>0</v>
      </c>
      <c r="M652" s="247">
        <f t="shared" si="50"/>
        <v>0.91666666666666663</v>
      </c>
      <c r="N652" s="297" t="s">
        <v>909</v>
      </c>
      <c r="O652" s="298"/>
    </row>
    <row r="653" spans="1:15" s="187" customFormat="1" ht="157.5" outlineLevel="2" x14ac:dyDescent="0.2">
      <c r="A653" s="237" t="s">
        <v>1442</v>
      </c>
      <c r="B653" s="238" t="s">
        <v>2439</v>
      </c>
      <c r="C653" s="231" t="s">
        <v>1507</v>
      </c>
      <c r="D653" s="241">
        <v>22347</v>
      </c>
      <c r="E653" s="241">
        <v>22213.419419999998</v>
      </c>
      <c r="F653" s="241">
        <v>22213.419419999998</v>
      </c>
      <c r="G653" s="162">
        <f t="shared" si="49"/>
        <v>0.99402243791112899</v>
      </c>
      <c r="H653" s="231" t="s">
        <v>2295</v>
      </c>
      <c r="I653" s="240">
        <v>7</v>
      </c>
      <c r="J653" s="240">
        <v>6</v>
      </c>
      <c r="K653" s="240">
        <v>1</v>
      </c>
      <c r="L653" s="240">
        <v>0</v>
      </c>
      <c r="M653" s="246">
        <f t="shared" si="50"/>
        <v>0.8571428571428571</v>
      </c>
      <c r="N653" s="151" t="s">
        <v>909</v>
      </c>
      <c r="O653" s="268" t="s">
        <v>2296</v>
      </c>
    </row>
    <row r="654" spans="1:15" s="187" customFormat="1" ht="202.5" outlineLevel="2" x14ac:dyDescent="0.2">
      <c r="A654" s="237" t="s">
        <v>1443</v>
      </c>
      <c r="B654" s="238" t="s">
        <v>2643</v>
      </c>
      <c r="C654" s="231" t="s">
        <v>1517</v>
      </c>
      <c r="D654" s="232">
        <v>0</v>
      </c>
      <c r="E654" s="232">
        <v>0</v>
      </c>
      <c r="F654" s="232">
        <v>0</v>
      </c>
      <c r="G654" s="162" t="s">
        <v>938</v>
      </c>
      <c r="H654" s="231" t="s">
        <v>2297</v>
      </c>
      <c r="I654" s="240">
        <v>5</v>
      </c>
      <c r="J654" s="240">
        <v>5</v>
      </c>
      <c r="K654" s="240">
        <v>0</v>
      </c>
      <c r="L654" s="240">
        <v>0</v>
      </c>
      <c r="M654" s="246">
        <f t="shared" si="50"/>
        <v>1</v>
      </c>
      <c r="N654" s="151" t="s">
        <v>909</v>
      </c>
      <c r="O654" s="269"/>
    </row>
    <row r="655" spans="1:15" s="188" customFormat="1" ht="33.75" outlineLevel="1" x14ac:dyDescent="0.25">
      <c r="A655" s="212" t="s">
        <v>546</v>
      </c>
      <c r="B655" s="185" t="s">
        <v>2298</v>
      </c>
      <c r="C655" s="185" t="s">
        <v>1507</v>
      </c>
      <c r="D655" s="208">
        <v>46202.0651</v>
      </c>
      <c r="E655" s="208">
        <v>45907.299029999987</v>
      </c>
      <c r="F655" s="208">
        <v>45907.299029999987</v>
      </c>
      <c r="G655" s="201">
        <f t="shared" si="49"/>
        <v>0.99362006721210361</v>
      </c>
      <c r="H655" s="185"/>
      <c r="I655" s="257">
        <f>SUM(I656,I657)</f>
        <v>6</v>
      </c>
      <c r="J655" s="257">
        <f>SUM(J656,J657)</f>
        <v>6</v>
      </c>
      <c r="K655" s="257">
        <f>SUM(K656,K657)</f>
        <v>0</v>
      </c>
      <c r="L655" s="257">
        <f>SUM(L656,L657)</f>
        <v>0</v>
      </c>
      <c r="M655" s="247">
        <f t="shared" si="50"/>
        <v>1</v>
      </c>
      <c r="N655" s="297" t="s">
        <v>908</v>
      </c>
      <c r="O655" s="298"/>
    </row>
    <row r="656" spans="1:15" s="187" customFormat="1" ht="123.75" outlineLevel="2" x14ac:dyDescent="0.2">
      <c r="A656" s="237" t="s">
        <v>1449</v>
      </c>
      <c r="B656" s="238" t="s">
        <v>2438</v>
      </c>
      <c r="C656" s="231" t="s">
        <v>1507</v>
      </c>
      <c r="D656" s="232">
        <v>41481.165099999998</v>
      </c>
      <c r="E656" s="232">
        <v>41186.574439999989</v>
      </c>
      <c r="F656" s="232">
        <v>41186.574439999989</v>
      </c>
      <c r="G656" s="162">
        <f t="shared" si="49"/>
        <v>0.99289820670924189</v>
      </c>
      <c r="H656" s="231" t="s">
        <v>2743</v>
      </c>
      <c r="I656" s="240">
        <v>3</v>
      </c>
      <c r="J656" s="240">
        <v>3</v>
      </c>
      <c r="K656" s="240">
        <v>0</v>
      </c>
      <c r="L656" s="240">
        <v>0</v>
      </c>
      <c r="M656" s="246">
        <f t="shared" si="50"/>
        <v>1</v>
      </c>
      <c r="N656" s="151" t="s">
        <v>908</v>
      </c>
      <c r="O656" s="269"/>
    </row>
    <row r="657" spans="1:15" s="187" customFormat="1" ht="56.25" outlineLevel="2" x14ac:dyDescent="0.2">
      <c r="A657" s="237" t="s">
        <v>1450</v>
      </c>
      <c r="B657" s="238" t="s">
        <v>2437</v>
      </c>
      <c r="C657" s="231" t="s">
        <v>1507</v>
      </c>
      <c r="D657" s="232">
        <v>4720.8999999999996</v>
      </c>
      <c r="E657" s="232">
        <v>4720.7245899999998</v>
      </c>
      <c r="F657" s="232">
        <v>4720.7245899999998</v>
      </c>
      <c r="G657" s="162">
        <f t="shared" si="49"/>
        <v>0.99996284394924695</v>
      </c>
      <c r="H657" s="231" t="s">
        <v>2299</v>
      </c>
      <c r="I657" s="240">
        <v>3</v>
      </c>
      <c r="J657" s="240">
        <v>3</v>
      </c>
      <c r="K657" s="240">
        <v>0</v>
      </c>
      <c r="L657" s="240">
        <v>0</v>
      </c>
      <c r="M657" s="246">
        <f t="shared" si="50"/>
        <v>1</v>
      </c>
      <c r="N657" s="151" t="s">
        <v>908</v>
      </c>
      <c r="O657" s="269"/>
    </row>
    <row r="658" spans="1:15" x14ac:dyDescent="0.2">
      <c r="A658" s="343">
        <v>17</v>
      </c>
      <c r="B658" s="344" t="s">
        <v>2644</v>
      </c>
      <c r="C658" s="186" t="s">
        <v>1517</v>
      </c>
      <c r="D658" s="219">
        <f>SUM(D662,D688,D699,D708)</f>
        <v>1002083.5000000001</v>
      </c>
      <c r="E658" s="219">
        <f>SUM(E662,E688,E699,E708)</f>
        <v>996111.70000000019</v>
      </c>
      <c r="F658" s="219">
        <f>SUM(F662,F688,F699,F708)</f>
        <v>992453.30000000016</v>
      </c>
      <c r="G658" s="264">
        <f t="shared" si="49"/>
        <v>0.99038982280418753</v>
      </c>
      <c r="H658" s="345"/>
      <c r="I658" s="331">
        <f>+SUM(I662,I688,I699,I708)</f>
        <v>111</v>
      </c>
      <c r="J658" s="331">
        <f>+SUM(J662,J688,J699,J708)</f>
        <v>97</v>
      </c>
      <c r="K658" s="331">
        <f>+SUM(K662,K688,K699,K708)</f>
        <v>11</v>
      </c>
      <c r="L658" s="331">
        <f>+SUM(L662,L688,L699,L708)</f>
        <v>3</v>
      </c>
      <c r="M658" s="328">
        <f t="shared" si="50"/>
        <v>0.87387387387387383</v>
      </c>
      <c r="N658" s="314" t="s">
        <v>2666</v>
      </c>
      <c r="O658" s="315"/>
    </row>
    <row r="659" spans="1:15" x14ac:dyDescent="0.2">
      <c r="A659" s="343"/>
      <c r="B659" s="344"/>
      <c r="C659" s="186" t="s">
        <v>1522</v>
      </c>
      <c r="D659" s="191">
        <f>SUM(D663,D688,D700,D708)</f>
        <v>938550.70000000007</v>
      </c>
      <c r="E659" s="191">
        <f t="shared" ref="E659:F659" si="51">SUM(E663,E688,E700,E708)</f>
        <v>932475.40000000014</v>
      </c>
      <c r="F659" s="191">
        <f t="shared" si="51"/>
        <v>928670.79999999993</v>
      </c>
      <c r="G659" s="160">
        <f t="shared" si="49"/>
        <v>0.98947323783360863</v>
      </c>
      <c r="H659" s="345"/>
      <c r="I659" s="331"/>
      <c r="J659" s="331"/>
      <c r="K659" s="331"/>
      <c r="L659" s="331"/>
      <c r="M659" s="328"/>
      <c r="N659" s="316"/>
      <c r="O659" s="317"/>
    </row>
    <row r="660" spans="1:15" x14ac:dyDescent="0.2">
      <c r="A660" s="343"/>
      <c r="B660" s="344"/>
      <c r="C660" s="186" t="s">
        <v>1896</v>
      </c>
      <c r="D660" s="191">
        <f>SUM(D664,D701,)</f>
        <v>40562.799999999988</v>
      </c>
      <c r="E660" s="191">
        <f>SUM(E664,E701,)</f>
        <v>40389.599999999999</v>
      </c>
      <c r="F660" s="191">
        <f>SUM(F664,F701,)</f>
        <v>40324.999999999993</v>
      </c>
      <c r="G660" s="160">
        <f t="shared" si="49"/>
        <v>0.99413748557791881</v>
      </c>
      <c r="H660" s="345"/>
      <c r="I660" s="331"/>
      <c r="J660" s="331"/>
      <c r="K660" s="331"/>
      <c r="L660" s="331"/>
      <c r="M660" s="328"/>
      <c r="N660" s="316"/>
      <c r="O660" s="317"/>
    </row>
    <row r="661" spans="1:15" x14ac:dyDescent="0.2">
      <c r="A661" s="343"/>
      <c r="B661" s="344"/>
      <c r="C661" s="186" t="s">
        <v>1541</v>
      </c>
      <c r="D661" s="191">
        <f>SUM(D665,)</f>
        <v>22970</v>
      </c>
      <c r="E661" s="191">
        <f>SUM(E665,)</f>
        <v>23246.7</v>
      </c>
      <c r="F661" s="191">
        <f>SUM(F665,)</f>
        <v>23457.5</v>
      </c>
      <c r="G661" s="160">
        <f t="shared" si="49"/>
        <v>1.0212233347845014</v>
      </c>
      <c r="H661" s="345"/>
      <c r="I661" s="331"/>
      <c r="J661" s="331"/>
      <c r="K661" s="331"/>
      <c r="L661" s="331"/>
      <c r="M661" s="328"/>
      <c r="N661" s="318"/>
      <c r="O661" s="319"/>
    </row>
    <row r="662" spans="1:15" ht="12.75" customHeight="1" outlineLevel="1" x14ac:dyDescent="0.2">
      <c r="A662" s="340" t="s">
        <v>38</v>
      </c>
      <c r="B662" s="341" t="s">
        <v>2300</v>
      </c>
      <c r="C662" s="185" t="s">
        <v>1517</v>
      </c>
      <c r="D662" s="190">
        <v>662495.30000000005</v>
      </c>
      <c r="E662" s="190">
        <v>659163.40000000014</v>
      </c>
      <c r="F662" s="190">
        <v>655707.40000000014</v>
      </c>
      <c r="G662" s="201">
        <f t="shared" si="49"/>
        <v>0.98975404051923099</v>
      </c>
      <c r="H662" s="342"/>
      <c r="I662" s="329">
        <f>SUM(I666,I667,I668,I671,I672,I673,I674,I677,I678,I679,I680,I681,I682,I683,I684,I685,I686,I687)</f>
        <v>59</v>
      </c>
      <c r="J662" s="329">
        <f>SUM(J666,J667,J668,J671,J672,J673,J674,J677,J678,J679,J680,J681,J682,J683,J684,J685,J686,J687)</f>
        <v>50</v>
      </c>
      <c r="K662" s="329">
        <f>SUM(K666,K667,K668,K671,K672,K673,K674,K677,K678,K679,K680,K681,K682,K683,K684,K685,K686,K687)</f>
        <v>8</v>
      </c>
      <c r="L662" s="329">
        <f>SUM(L666,L667,L668,L671,L672,L673,L674,L677,L678,L679,L680,L681,L682,L683,L684,L685,L686,L687)</f>
        <v>1</v>
      </c>
      <c r="M662" s="330">
        <f>J662/I662</f>
        <v>0.84745762711864403</v>
      </c>
      <c r="N662" s="291" t="s">
        <v>2397</v>
      </c>
      <c r="O662" s="292"/>
    </row>
    <row r="663" spans="1:15" outlineLevel="1" x14ac:dyDescent="0.2">
      <c r="A663" s="340"/>
      <c r="B663" s="341"/>
      <c r="C663" s="185" t="s">
        <v>1507</v>
      </c>
      <c r="D663" s="190">
        <v>599696.20000000007</v>
      </c>
      <c r="E663" s="190">
        <v>596260.80000000016</v>
      </c>
      <c r="F663" s="190">
        <v>592658.6</v>
      </c>
      <c r="G663" s="161">
        <f t="shared" si="49"/>
        <v>0.98826472470560911</v>
      </c>
      <c r="H663" s="342"/>
      <c r="I663" s="329"/>
      <c r="J663" s="329"/>
      <c r="K663" s="329"/>
      <c r="L663" s="329"/>
      <c r="M663" s="330"/>
      <c r="N663" s="293"/>
      <c r="O663" s="294"/>
    </row>
    <row r="664" spans="1:15" outlineLevel="1" x14ac:dyDescent="0.2">
      <c r="A664" s="340"/>
      <c r="B664" s="341"/>
      <c r="C664" s="185" t="s">
        <v>1896</v>
      </c>
      <c r="D664" s="190">
        <v>39829.099999999991</v>
      </c>
      <c r="E664" s="190">
        <v>39655.9</v>
      </c>
      <c r="F664" s="190">
        <v>39591.299999999996</v>
      </c>
      <c r="G664" s="161">
        <f t="shared" si="49"/>
        <v>0.99402949100029891</v>
      </c>
      <c r="H664" s="342"/>
      <c r="I664" s="329"/>
      <c r="J664" s="329"/>
      <c r="K664" s="329"/>
      <c r="L664" s="329"/>
      <c r="M664" s="330"/>
      <c r="N664" s="293"/>
      <c r="O664" s="294"/>
    </row>
    <row r="665" spans="1:15" outlineLevel="1" x14ac:dyDescent="0.2">
      <c r="A665" s="340"/>
      <c r="B665" s="341"/>
      <c r="C665" s="185" t="s">
        <v>1541</v>
      </c>
      <c r="D665" s="190">
        <v>22970</v>
      </c>
      <c r="E665" s="190">
        <v>23246.7</v>
      </c>
      <c r="F665" s="190">
        <v>23457.5</v>
      </c>
      <c r="G665" s="161">
        <f t="shared" si="49"/>
        <v>1.0212233347845014</v>
      </c>
      <c r="H665" s="342"/>
      <c r="I665" s="329"/>
      <c r="J665" s="329"/>
      <c r="K665" s="329"/>
      <c r="L665" s="329"/>
      <c r="M665" s="330"/>
      <c r="N665" s="295"/>
      <c r="O665" s="296"/>
    </row>
    <row r="666" spans="1:15" ht="90" outlineLevel="2" x14ac:dyDescent="0.2">
      <c r="A666" s="237" t="s">
        <v>1461</v>
      </c>
      <c r="B666" s="238" t="s">
        <v>2301</v>
      </c>
      <c r="C666" s="231" t="s">
        <v>1507</v>
      </c>
      <c r="D666" s="232">
        <v>165.4</v>
      </c>
      <c r="E666" s="232">
        <v>165.4</v>
      </c>
      <c r="F666" s="232">
        <v>165.4</v>
      </c>
      <c r="G666" s="162">
        <f t="shared" si="49"/>
        <v>1</v>
      </c>
      <c r="H666" s="231" t="s">
        <v>2302</v>
      </c>
      <c r="I666" s="240">
        <v>6</v>
      </c>
      <c r="J666" s="240">
        <v>6</v>
      </c>
      <c r="K666" s="240">
        <v>0</v>
      </c>
      <c r="L666" s="240">
        <v>0</v>
      </c>
      <c r="M666" s="246">
        <f>J666/I666</f>
        <v>1</v>
      </c>
      <c r="N666" s="151" t="s">
        <v>906</v>
      </c>
      <c r="O666" s="268"/>
    </row>
    <row r="667" spans="1:15" ht="90" outlineLevel="2" x14ac:dyDescent="0.2">
      <c r="A667" s="237" t="s">
        <v>1462</v>
      </c>
      <c r="B667" s="238" t="s">
        <v>2696</v>
      </c>
      <c r="C667" s="231" t="s">
        <v>1517</v>
      </c>
      <c r="D667" s="232">
        <v>0</v>
      </c>
      <c r="E667" s="232">
        <v>0</v>
      </c>
      <c r="F667" s="232">
        <v>0</v>
      </c>
      <c r="G667" s="162" t="s">
        <v>938</v>
      </c>
      <c r="H667" s="231" t="s">
        <v>2303</v>
      </c>
      <c r="I667" s="240">
        <v>2</v>
      </c>
      <c r="J667" s="240">
        <v>2</v>
      </c>
      <c r="K667" s="240">
        <v>0</v>
      </c>
      <c r="L667" s="240">
        <v>0</v>
      </c>
      <c r="M667" s="246">
        <f>J667/I667</f>
        <v>1</v>
      </c>
      <c r="N667" s="151" t="s">
        <v>906</v>
      </c>
      <c r="O667" s="268"/>
    </row>
    <row r="668" spans="1:15" ht="30" customHeight="1" outlineLevel="2" x14ac:dyDescent="0.2">
      <c r="A668" s="337" t="s">
        <v>1463</v>
      </c>
      <c r="B668" s="338" t="s">
        <v>2665</v>
      </c>
      <c r="C668" s="231" t="s">
        <v>1517</v>
      </c>
      <c r="D668" s="232">
        <v>62302.1</v>
      </c>
      <c r="E668" s="232">
        <v>62132.6</v>
      </c>
      <c r="F668" s="232">
        <v>62132.6</v>
      </c>
      <c r="G668" s="162">
        <f t="shared" si="49"/>
        <v>0.99727938544607642</v>
      </c>
      <c r="H668" s="339" t="s">
        <v>2697</v>
      </c>
      <c r="I668" s="326">
        <v>4</v>
      </c>
      <c r="J668" s="326">
        <v>3</v>
      </c>
      <c r="K668" s="326">
        <v>1</v>
      </c>
      <c r="L668" s="326">
        <v>0</v>
      </c>
      <c r="M668" s="327">
        <f>J668/I668</f>
        <v>0.75</v>
      </c>
      <c r="N668" s="313" t="s">
        <v>926</v>
      </c>
      <c r="O668" s="299" t="s">
        <v>2698</v>
      </c>
    </row>
    <row r="669" spans="1:15" ht="30" customHeight="1" outlineLevel="2" x14ac:dyDescent="0.2">
      <c r="A669" s="337"/>
      <c r="B669" s="338"/>
      <c r="C669" s="231" t="s">
        <v>1507</v>
      </c>
      <c r="D669" s="232">
        <v>59863.5</v>
      </c>
      <c r="E669" s="232">
        <v>59694</v>
      </c>
      <c r="F669" s="232">
        <v>59694</v>
      </c>
      <c r="G669" s="162">
        <f t="shared" si="49"/>
        <v>0.99716855847052044</v>
      </c>
      <c r="H669" s="339"/>
      <c r="I669" s="326"/>
      <c r="J669" s="326"/>
      <c r="K669" s="326"/>
      <c r="L669" s="326"/>
      <c r="M669" s="327"/>
      <c r="N669" s="313"/>
      <c r="O669" s="299"/>
    </row>
    <row r="670" spans="1:15" ht="30" customHeight="1" outlineLevel="2" x14ac:dyDescent="0.2">
      <c r="A670" s="337"/>
      <c r="B670" s="338"/>
      <c r="C670" s="231" t="s">
        <v>1896</v>
      </c>
      <c r="D670" s="232">
        <v>2438.6</v>
      </c>
      <c r="E670" s="232">
        <v>2438.6</v>
      </c>
      <c r="F670" s="232">
        <v>2438.6</v>
      </c>
      <c r="G670" s="162">
        <f t="shared" si="49"/>
        <v>1</v>
      </c>
      <c r="H670" s="339"/>
      <c r="I670" s="326"/>
      <c r="J670" s="326"/>
      <c r="K670" s="326"/>
      <c r="L670" s="326"/>
      <c r="M670" s="327"/>
      <c r="N670" s="313"/>
      <c r="O670" s="299"/>
    </row>
    <row r="671" spans="1:15" ht="101.25" outlineLevel="2" x14ac:dyDescent="0.2">
      <c r="A671" s="237" t="s">
        <v>1464</v>
      </c>
      <c r="B671" s="238" t="s">
        <v>2645</v>
      </c>
      <c r="C671" s="231" t="s">
        <v>1507</v>
      </c>
      <c r="D671" s="232">
        <v>151064.5</v>
      </c>
      <c r="E671" s="232">
        <v>150330.5</v>
      </c>
      <c r="F671" s="232">
        <v>150560.1</v>
      </c>
      <c r="G671" s="162">
        <f t="shared" si="49"/>
        <v>0.99666102889825214</v>
      </c>
      <c r="H671" s="231" t="s">
        <v>2744</v>
      </c>
      <c r="I671" s="240">
        <v>4</v>
      </c>
      <c r="J671" s="240">
        <v>4</v>
      </c>
      <c r="K671" s="240">
        <v>0</v>
      </c>
      <c r="L671" s="240">
        <v>0</v>
      </c>
      <c r="M671" s="246">
        <f>J671/I671</f>
        <v>1</v>
      </c>
      <c r="N671" s="151" t="s">
        <v>2367</v>
      </c>
      <c r="O671" s="268"/>
    </row>
    <row r="672" spans="1:15" ht="101.25" outlineLevel="2" x14ac:dyDescent="0.2">
      <c r="A672" s="237" t="s">
        <v>1465</v>
      </c>
      <c r="B672" s="238" t="s">
        <v>2304</v>
      </c>
      <c r="C672" s="231" t="s">
        <v>1507</v>
      </c>
      <c r="D672" s="232">
        <v>13461.3</v>
      </c>
      <c r="E672" s="232">
        <v>13013.4</v>
      </c>
      <c r="F672" s="232">
        <v>13167.3</v>
      </c>
      <c r="G672" s="162">
        <f t="shared" si="49"/>
        <v>0.97815961311314659</v>
      </c>
      <c r="H672" s="231" t="s">
        <v>2305</v>
      </c>
      <c r="I672" s="240">
        <v>2</v>
      </c>
      <c r="J672" s="240">
        <v>1</v>
      </c>
      <c r="K672" s="240">
        <v>0</v>
      </c>
      <c r="L672" s="240">
        <v>1</v>
      </c>
      <c r="M672" s="246">
        <f>J672/I672</f>
        <v>0.5</v>
      </c>
      <c r="N672" s="151" t="s">
        <v>2367</v>
      </c>
      <c r="O672" s="268" t="s">
        <v>2306</v>
      </c>
    </row>
    <row r="673" spans="1:15" ht="78.75" outlineLevel="2" x14ac:dyDescent="0.2">
      <c r="A673" s="237" t="s">
        <v>1466</v>
      </c>
      <c r="B673" s="238" t="s">
        <v>2307</v>
      </c>
      <c r="C673" s="231" t="s">
        <v>1507</v>
      </c>
      <c r="D673" s="232">
        <v>1637.5</v>
      </c>
      <c r="E673" s="232">
        <v>1172.5</v>
      </c>
      <c r="F673" s="232">
        <v>1172.5</v>
      </c>
      <c r="G673" s="162">
        <f t="shared" si="49"/>
        <v>0.71603053435114505</v>
      </c>
      <c r="H673" s="231" t="s">
        <v>2646</v>
      </c>
      <c r="I673" s="240">
        <v>6</v>
      </c>
      <c r="J673" s="240">
        <v>3</v>
      </c>
      <c r="K673" s="240">
        <v>3</v>
      </c>
      <c r="L673" s="240">
        <v>0</v>
      </c>
      <c r="M673" s="246">
        <f>J673/I673</f>
        <v>0.5</v>
      </c>
      <c r="N673" s="151" t="s">
        <v>906</v>
      </c>
      <c r="O673" s="268" t="s">
        <v>2308</v>
      </c>
    </row>
    <row r="674" spans="1:15" ht="36.75" customHeight="1" outlineLevel="2" x14ac:dyDescent="0.2">
      <c r="A674" s="337" t="s">
        <v>1467</v>
      </c>
      <c r="B674" s="338" t="s">
        <v>2309</v>
      </c>
      <c r="C674" s="231" t="s">
        <v>1517</v>
      </c>
      <c r="D674" s="232">
        <v>367191.7</v>
      </c>
      <c r="E674" s="232">
        <v>367258.2</v>
      </c>
      <c r="F674" s="232">
        <v>363632.9</v>
      </c>
      <c r="G674" s="162">
        <f t="shared" si="49"/>
        <v>0.99030805979546932</v>
      </c>
      <c r="H674" s="339" t="s">
        <v>2647</v>
      </c>
      <c r="I674" s="326">
        <v>7</v>
      </c>
      <c r="J674" s="326">
        <v>6</v>
      </c>
      <c r="K674" s="326">
        <v>1</v>
      </c>
      <c r="L674" s="326">
        <v>0</v>
      </c>
      <c r="M674" s="327">
        <f>J674/I674</f>
        <v>0.8571428571428571</v>
      </c>
      <c r="N674" s="313" t="s">
        <v>906</v>
      </c>
      <c r="O674" s="299" t="s">
        <v>2310</v>
      </c>
    </row>
    <row r="675" spans="1:15" ht="36.75" customHeight="1" outlineLevel="2" x14ac:dyDescent="0.2">
      <c r="A675" s="337"/>
      <c r="B675" s="338"/>
      <c r="C675" s="231" t="s">
        <v>1507</v>
      </c>
      <c r="D675" s="232">
        <v>344221.7</v>
      </c>
      <c r="E675" s="232">
        <v>344011.5</v>
      </c>
      <c r="F675" s="232">
        <v>340175.4</v>
      </c>
      <c r="G675" s="162">
        <f t="shared" si="49"/>
        <v>0.98824507577529253</v>
      </c>
      <c r="H675" s="339"/>
      <c r="I675" s="326"/>
      <c r="J675" s="326"/>
      <c r="K675" s="326"/>
      <c r="L675" s="326"/>
      <c r="M675" s="327"/>
      <c r="N675" s="313"/>
      <c r="O675" s="299"/>
    </row>
    <row r="676" spans="1:15" ht="36.75" customHeight="1" outlineLevel="2" x14ac:dyDescent="0.2">
      <c r="A676" s="337"/>
      <c r="B676" s="338"/>
      <c r="C676" s="231" t="s">
        <v>1541</v>
      </c>
      <c r="D676" s="232">
        <v>22970</v>
      </c>
      <c r="E676" s="232">
        <v>23246.7</v>
      </c>
      <c r="F676" s="232">
        <v>23457.5</v>
      </c>
      <c r="G676" s="162">
        <f t="shared" si="49"/>
        <v>1.0212233347845014</v>
      </c>
      <c r="H676" s="339"/>
      <c r="I676" s="326"/>
      <c r="J676" s="326"/>
      <c r="K676" s="326"/>
      <c r="L676" s="326"/>
      <c r="M676" s="327"/>
      <c r="N676" s="313"/>
      <c r="O676" s="299"/>
    </row>
    <row r="677" spans="1:15" ht="101.25" outlineLevel="2" x14ac:dyDescent="0.2">
      <c r="A677" s="237" t="s">
        <v>1468</v>
      </c>
      <c r="B677" s="238" t="s">
        <v>2311</v>
      </c>
      <c r="C677" s="231" t="s">
        <v>1507</v>
      </c>
      <c r="D677" s="232">
        <v>6250.8</v>
      </c>
      <c r="E677" s="232">
        <v>6250.8</v>
      </c>
      <c r="F677" s="232">
        <v>6250.8</v>
      </c>
      <c r="G677" s="162">
        <f t="shared" si="49"/>
        <v>1</v>
      </c>
      <c r="H677" s="231" t="s">
        <v>2312</v>
      </c>
      <c r="I677" s="240">
        <v>3</v>
      </c>
      <c r="J677" s="240">
        <v>3</v>
      </c>
      <c r="K677" s="240">
        <v>0</v>
      </c>
      <c r="L677" s="240">
        <v>0</v>
      </c>
      <c r="M677" s="246">
        <f t="shared" ref="M677:M699" si="52">J677/I677</f>
        <v>1</v>
      </c>
      <c r="N677" s="151" t="s">
        <v>926</v>
      </c>
      <c r="O677" s="268"/>
    </row>
    <row r="678" spans="1:15" ht="56.25" outlineLevel="2" x14ac:dyDescent="0.2">
      <c r="A678" s="237" t="s">
        <v>1469</v>
      </c>
      <c r="B678" s="238" t="s">
        <v>2648</v>
      </c>
      <c r="C678" s="231" t="s">
        <v>1507</v>
      </c>
      <c r="D678" s="232">
        <v>267</v>
      </c>
      <c r="E678" s="232">
        <v>260</v>
      </c>
      <c r="F678" s="232">
        <v>260</v>
      </c>
      <c r="G678" s="162">
        <f t="shared" si="49"/>
        <v>0.97378277153558057</v>
      </c>
      <c r="H678" s="231" t="s">
        <v>2313</v>
      </c>
      <c r="I678" s="240">
        <v>2</v>
      </c>
      <c r="J678" s="240">
        <v>2</v>
      </c>
      <c r="K678" s="240">
        <v>0</v>
      </c>
      <c r="L678" s="240">
        <v>0</v>
      </c>
      <c r="M678" s="246">
        <f t="shared" si="52"/>
        <v>1</v>
      </c>
      <c r="N678" s="151" t="s">
        <v>926</v>
      </c>
      <c r="O678" s="268"/>
    </row>
    <row r="679" spans="1:15" ht="78.75" outlineLevel="2" x14ac:dyDescent="0.2">
      <c r="A679" s="237" t="s">
        <v>1470</v>
      </c>
      <c r="B679" s="238" t="s">
        <v>2314</v>
      </c>
      <c r="C679" s="231" t="s">
        <v>1896</v>
      </c>
      <c r="D679" s="232">
        <v>36565.399999999994</v>
      </c>
      <c r="E679" s="232">
        <v>36517</v>
      </c>
      <c r="F679" s="232">
        <v>36515.799999999996</v>
      </c>
      <c r="G679" s="162">
        <f t="shared" si="49"/>
        <v>0.99864352639380405</v>
      </c>
      <c r="H679" s="231" t="s">
        <v>2315</v>
      </c>
      <c r="I679" s="240">
        <v>3</v>
      </c>
      <c r="J679" s="240">
        <v>3</v>
      </c>
      <c r="K679" s="240">
        <v>0</v>
      </c>
      <c r="L679" s="240">
        <v>0</v>
      </c>
      <c r="M679" s="246">
        <f t="shared" si="52"/>
        <v>1</v>
      </c>
      <c r="N679" s="151" t="s">
        <v>926</v>
      </c>
      <c r="O679" s="268"/>
    </row>
    <row r="680" spans="1:15" ht="78.75" outlineLevel="2" x14ac:dyDescent="0.2">
      <c r="A680" s="237" t="s">
        <v>1471</v>
      </c>
      <c r="B680" s="238" t="s">
        <v>2649</v>
      </c>
      <c r="C680" s="231" t="s">
        <v>1507</v>
      </c>
      <c r="D680" s="232">
        <v>19575.5</v>
      </c>
      <c r="E680" s="232">
        <v>18174.800000000003</v>
      </c>
      <c r="F680" s="232">
        <v>18025.2</v>
      </c>
      <c r="G680" s="162">
        <f t="shared" si="49"/>
        <v>0.9208040663073741</v>
      </c>
      <c r="H680" s="231" t="s">
        <v>2316</v>
      </c>
      <c r="I680" s="240">
        <v>2</v>
      </c>
      <c r="J680" s="240">
        <v>0</v>
      </c>
      <c r="K680" s="240">
        <v>2</v>
      </c>
      <c r="L680" s="240">
        <v>0</v>
      </c>
      <c r="M680" s="246">
        <f t="shared" si="52"/>
        <v>0</v>
      </c>
      <c r="N680" s="151" t="s">
        <v>926</v>
      </c>
      <c r="O680" s="268" t="s">
        <v>2317</v>
      </c>
    </row>
    <row r="681" spans="1:15" ht="101.25" outlineLevel="2" x14ac:dyDescent="0.2">
      <c r="A681" s="237" t="s">
        <v>1472</v>
      </c>
      <c r="B681" s="238" t="s">
        <v>2318</v>
      </c>
      <c r="C681" s="231" t="s">
        <v>1507</v>
      </c>
      <c r="D681" s="232">
        <v>3100</v>
      </c>
      <c r="E681" s="232">
        <v>3098.9</v>
      </c>
      <c r="F681" s="232">
        <v>3098.9</v>
      </c>
      <c r="G681" s="162">
        <f t="shared" si="49"/>
        <v>0.99964516129032266</v>
      </c>
      <c r="H681" s="231" t="s">
        <v>2319</v>
      </c>
      <c r="I681" s="240">
        <v>2</v>
      </c>
      <c r="J681" s="240">
        <v>2</v>
      </c>
      <c r="K681" s="240">
        <v>0</v>
      </c>
      <c r="L681" s="240">
        <v>0</v>
      </c>
      <c r="M681" s="246">
        <f t="shared" si="52"/>
        <v>1</v>
      </c>
      <c r="N681" s="151" t="s">
        <v>926</v>
      </c>
      <c r="O681" s="268"/>
    </row>
    <row r="682" spans="1:15" ht="123.75" outlineLevel="2" x14ac:dyDescent="0.2">
      <c r="A682" s="237" t="s">
        <v>1473</v>
      </c>
      <c r="B682" s="238" t="s">
        <v>2650</v>
      </c>
      <c r="C682" s="231" t="s">
        <v>1517</v>
      </c>
      <c r="D682" s="232">
        <v>0</v>
      </c>
      <c r="E682" s="232">
        <v>0</v>
      </c>
      <c r="F682" s="232">
        <v>0</v>
      </c>
      <c r="G682" s="162" t="s">
        <v>938</v>
      </c>
      <c r="H682" s="231" t="s">
        <v>2320</v>
      </c>
      <c r="I682" s="240">
        <v>2</v>
      </c>
      <c r="J682" s="240">
        <v>2</v>
      </c>
      <c r="K682" s="240">
        <v>0</v>
      </c>
      <c r="L682" s="240">
        <v>0</v>
      </c>
      <c r="M682" s="246">
        <f t="shared" si="52"/>
        <v>1</v>
      </c>
      <c r="N682" s="151" t="s">
        <v>926</v>
      </c>
      <c r="O682" s="268"/>
    </row>
    <row r="683" spans="1:15" ht="70.5" customHeight="1" outlineLevel="2" x14ac:dyDescent="0.2">
      <c r="A683" s="237" t="s">
        <v>1474</v>
      </c>
      <c r="B683" s="238" t="s">
        <v>2651</v>
      </c>
      <c r="C683" s="231" t="s">
        <v>1896</v>
      </c>
      <c r="D683" s="232">
        <v>825.1</v>
      </c>
      <c r="E683" s="232">
        <v>700.3</v>
      </c>
      <c r="F683" s="232">
        <v>636.9</v>
      </c>
      <c r="G683" s="162">
        <f t="shared" si="49"/>
        <v>0.77190643558356553</v>
      </c>
      <c r="H683" s="231" t="s">
        <v>2321</v>
      </c>
      <c r="I683" s="240">
        <v>3</v>
      </c>
      <c r="J683" s="240">
        <v>2</v>
      </c>
      <c r="K683" s="240">
        <v>1</v>
      </c>
      <c r="L683" s="240">
        <v>0</v>
      </c>
      <c r="M683" s="246">
        <f t="shared" si="52"/>
        <v>0.66666666666666663</v>
      </c>
      <c r="N683" s="151" t="s">
        <v>926</v>
      </c>
      <c r="O683" s="268" t="s">
        <v>2322</v>
      </c>
    </row>
    <row r="684" spans="1:15" ht="110.25" customHeight="1" outlineLevel="2" x14ac:dyDescent="0.2">
      <c r="A684" s="237" t="s">
        <v>1475</v>
      </c>
      <c r="B684" s="238" t="s">
        <v>2323</v>
      </c>
      <c r="C684" s="231" t="s">
        <v>1517</v>
      </c>
      <c r="D684" s="232">
        <v>0</v>
      </c>
      <c r="E684" s="232">
        <v>0</v>
      </c>
      <c r="F684" s="232">
        <v>0</v>
      </c>
      <c r="G684" s="162" t="s">
        <v>938</v>
      </c>
      <c r="H684" s="231" t="s">
        <v>2324</v>
      </c>
      <c r="I684" s="240">
        <v>3</v>
      </c>
      <c r="J684" s="240">
        <v>3</v>
      </c>
      <c r="K684" s="240">
        <v>0</v>
      </c>
      <c r="L684" s="240">
        <v>0</v>
      </c>
      <c r="M684" s="246">
        <f t="shared" si="52"/>
        <v>1</v>
      </c>
      <c r="N684" s="151" t="s">
        <v>2367</v>
      </c>
      <c r="O684" s="268"/>
    </row>
    <row r="685" spans="1:15" ht="135" outlineLevel="2" x14ac:dyDescent="0.2">
      <c r="A685" s="237" t="s">
        <v>1476</v>
      </c>
      <c r="B685" s="238" t="s">
        <v>2325</v>
      </c>
      <c r="C685" s="231" t="s">
        <v>1517</v>
      </c>
      <c r="D685" s="232">
        <v>0</v>
      </c>
      <c r="E685" s="232">
        <v>0</v>
      </c>
      <c r="F685" s="232">
        <v>0</v>
      </c>
      <c r="G685" s="162" t="s">
        <v>938</v>
      </c>
      <c r="H685" s="231" t="s">
        <v>2326</v>
      </c>
      <c r="I685" s="240">
        <v>2</v>
      </c>
      <c r="J685" s="240">
        <v>2</v>
      </c>
      <c r="K685" s="240">
        <v>0</v>
      </c>
      <c r="L685" s="240">
        <v>0</v>
      </c>
      <c r="M685" s="246">
        <f t="shared" si="52"/>
        <v>1</v>
      </c>
      <c r="N685" s="151" t="s">
        <v>927</v>
      </c>
      <c r="O685" s="268"/>
    </row>
    <row r="686" spans="1:15" ht="102" customHeight="1" outlineLevel="2" x14ac:dyDescent="0.2">
      <c r="A686" s="237" t="s">
        <v>1477</v>
      </c>
      <c r="B686" s="238" t="s">
        <v>2327</v>
      </c>
      <c r="C686" s="231" t="s">
        <v>1507</v>
      </c>
      <c r="D686" s="232">
        <v>89</v>
      </c>
      <c r="E686" s="232">
        <v>89</v>
      </c>
      <c r="F686" s="232">
        <v>89</v>
      </c>
      <c r="G686" s="162">
        <f t="shared" si="49"/>
        <v>1</v>
      </c>
      <c r="H686" s="231" t="s">
        <v>2652</v>
      </c>
      <c r="I686" s="240">
        <v>2</v>
      </c>
      <c r="J686" s="240">
        <v>2</v>
      </c>
      <c r="K686" s="240">
        <v>0</v>
      </c>
      <c r="L686" s="240">
        <v>0</v>
      </c>
      <c r="M686" s="246">
        <f t="shared" si="52"/>
        <v>1</v>
      </c>
      <c r="N686" s="151" t="s">
        <v>927</v>
      </c>
      <c r="O686" s="268"/>
    </row>
    <row r="687" spans="1:15" ht="101.25" outlineLevel="2" x14ac:dyDescent="0.2">
      <c r="A687" s="237" t="s">
        <v>1478</v>
      </c>
      <c r="B687" s="238" t="s">
        <v>2653</v>
      </c>
      <c r="C687" s="231" t="s">
        <v>1517</v>
      </c>
      <c r="D687" s="232">
        <v>0</v>
      </c>
      <c r="E687" s="232">
        <v>0</v>
      </c>
      <c r="F687" s="232">
        <v>0</v>
      </c>
      <c r="G687" s="162" t="s">
        <v>938</v>
      </c>
      <c r="H687" s="231" t="s">
        <v>2328</v>
      </c>
      <c r="I687" s="240">
        <v>4</v>
      </c>
      <c r="J687" s="240">
        <v>4</v>
      </c>
      <c r="K687" s="240">
        <v>0</v>
      </c>
      <c r="L687" s="240">
        <v>0</v>
      </c>
      <c r="M687" s="246">
        <f t="shared" si="52"/>
        <v>1</v>
      </c>
      <c r="N687" s="151" t="s">
        <v>926</v>
      </c>
      <c r="O687" s="268"/>
    </row>
    <row r="688" spans="1:15" ht="33.75" outlineLevel="1" x14ac:dyDescent="0.2">
      <c r="A688" s="212" t="s">
        <v>40</v>
      </c>
      <c r="B688" s="185" t="s">
        <v>2329</v>
      </c>
      <c r="C688" s="185" t="s">
        <v>1507</v>
      </c>
      <c r="D688" s="190">
        <v>74441.100000000006</v>
      </c>
      <c r="E688" s="190">
        <v>73460.899999999994</v>
      </c>
      <c r="F688" s="190">
        <v>73699.5</v>
      </c>
      <c r="G688" s="201">
        <f t="shared" si="49"/>
        <v>0.99003776139793731</v>
      </c>
      <c r="H688" s="185"/>
      <c r="I688" s="257">
        <f>SUM(I689,I690,I691,I692,I693,I694,I695,I696,I697,I698)</f>
        <v>28</v>
      </c>
      <c r="J688" s="257">
        <f>SUM(J689,J690,J691,J692,J693,J694,J695,J696,J697,J698)</f>
        <v>25</v>
      </c>
      <c r="K688" s="257">
        <f>SUM(K689,K690,K691,K692,K693,K694,K695,K696,K697,K698)</f>
        <v>2</v>
      </c>
      <c r="L688" s="257">
        <f>SUM(L689,L690,L691,L692,L693,L694,L695,L696,L697,L698)</f>
        <v>1</v>
      </c>
      <c r="M688" s="247">
        <f t="shared" si="52"/>
        <v>0.8928571428571429</v>
      </c>
      <c r="N688" s="297" t="s">
        <v>2368</v>
      </c>
      <c r="O688" s="298"/>
    </row>
    <row r="689" spans="1:15" ht="90" outlineLevel="2" x14ac:dyDescent="0.2">
      <c r="A689" s="237" t="s">
        <v>1483</v>
      </c>
      <c r="B689" s="238" t="s">
        <v>2654</v>
      </c>
      <c r="C689" s="231" t="s">
        <v>1507</v>
      </c>
      <c r="D689" s="232">
        <v>444</v>
      </c>
      <c r="E689" s="232">
        <v>444</v>
      </c>
      <c r="F689" s="232">
        <v>444</v>
      </c>
      <c r="G689" s="162">
        <f t="shared" si="49"/>
        <v>1</v>
      </c>
      <c r="H689" s="231" t="s">
        <v>2330</v>
      </c>
      <c r="I689" s="240">
        <v>4</v>
      </c>
      <c r="J689" s="240">
        <v>4</v>
      </c>
      <c r="K689" s="240">
        <v>0</v>
      </c>
      <c r="L689" s="240">
        <v>0</v>
      </c>
      <c r="M689" s="246">
        <f t="shared" si="52"/>
        <v>1</v>
      </c>
      <c r="N689" s="151" t="s">
        <v>917</v>
      </c>
      <c r="O689" s="268"/>
    </row>
    <row r="690" spans="1:15" ht="112.5" customHeight="1" outlineLevel="2" x14ac:dyDescent="0.2">
      <c r="A690" s="237" t="s">
        <v>1484</v>
      </c>
      <c r="B690" s="238" t="s">
        <v>2436</v>
      </c>
      <c r="C690" s="231" t="s">
        <v>1517</v>
      </c>
      <c r="D690" s="232">
        <v>0</v>
      </c>
      <c r="E690" s="232">
        <v>0</v>
      </c>
      <c r="F690" s="232">
        <v>0</v>
      </c>
      <c r="G690" s="162" t="s">
        <v>938</v>
      </c>
      <c r="H690" s="231" t="s">
        <v>2746</v>
      </c>
      <c r="I690" s="240">
        <v>4</v>
      </c>
      <c r="J690" s="240">
        <v>4</v>
      </c>
      <c r="K690" s="240">
        <v>0</v>
      </c>
      <c r="L690" s="240">
        <v>0</v>
      </c>
      <c r="M690" s="246">
        <f t="shared" si="52"/>
        <v>1</v>
      </c>
      <c r="N690" s="151" t="s">
        <v>2368</v>
      </c>
      <c r="O690" s="268"/>
    </row>
    <row r="691" spans="1:15" ht="101.25" outlineLevel="2" x14ac:dyDescent="0.2">
      <c r="A691" s="237" t="s">
        <v>1485</v>
      </c>
      <c r="B691" s="238" t="s">
        <v>2435</v>
      </c>
      <c r="C691" s="231" t="s">
        <v>1517</v>
      </c>
      <c r="D691" s="232">
        <v>0</v>
      </c>
      <c r="E691" s="232">
        <v>0</v>
      </c>
      <c r="F691" s="232">
        <v>0</v>
      </c>
      <c r="G691" s="162" t="s">
        <v>938</v>
      </c>
      <c r="H691" s="231" t="s">
        <v>2745</v>
      </c>
      <c r="I691" s="240">
        <v>2</v>
      </c>
      <c r="J691" s="240">
        <v>2</v>
      </c>
      <c r="K691" s="240">
        <v>0</v>
      </c>
      <c r="L691" s="240">
        <v>0</v>
      </c>
      <c r="M691" s="246">
        <f t="shared" si="52"/>
        <v>1</v>
      </c>
      <c r="N691" s="151" t="s">
        <v>2368</v>
      </c>
      <c r="O691" s="268"/>
    </row>
    <row r="692" spans="1:15" ht="90" outlineLevel="2" x14ac:dyDescent="0.2">
      <c r="A692" s="237" t="s">
        <v>1486</v>
      </c>
      <c r="B692" s="238" t="s">
        <v>2434</v>
      </c>
      <c r="C692" s="231" t="s">
        <v>1517</v>
      </c>
      <c r="D692" s="232">
        <v>0</v>
      </c>
      <c r="E692" s="232">
        <v>0</v>
      </c>
      <c r="F692" s="232">
        <v>0</v>
      </c>
      <c r="G692" s="162" t="s">
        <v>938</v>
      </c>
      <c r="H692" s="231" t="s">
        <v>2331</v>
      </c>
      <c r="I692" s="240">
        <v>2</v>
      </c>
      <c r="J692" s="240">
        <v>2</v>
      </c>
      <c r="K692" s="240">
        <v>0</v>
      </c>
      <c r="L692" s="240">
        <v>0</v>
      </c>
      <c r="M692" s="246">
        <f t="shared" si="52"/>
        <v>1</v>
      </c>
      <c r="N692" s="151" t="s">
        <v>2368</v>
      </c>
      <c r="O692" s="268"/>
    </row>
    <row r="693" spans="1:15" ht="112.5" outlineLevel="2" x14ac:dyDescent="0.2">
      <c r="A693" s="237" t="s">
        <v>1487</v>
      </c>
      <c r="B693" s="238" t="s">
        <v>2433</v>
      </c>
      <c r="C693" s="231" t="s">
        <v>1517</v>
      </c>
      <c r="D693" s="232">
        <v>0</v>
      </c>
      <c r="E693" s="232">
        <v>0</v>
      </c>
      <c r="F693" s="232">
        <v>0</v>
      </c>
      <c r="G693" s="162" t="s">
        <v>938</v>
      </c>
      <c r="H693" s="231" t="s">
        <v>2655</v>
      </c>
      <c r="I693" s="240">
        <v>2</v>
      </c>
      <c r="J693" s="240">
        <v>2</v>
      </c>
      <c r="K693" s="240">
        <v>0</v>
      </c>
      <c r="L693" s="240">
        <v>0</v>
      </c>
      <c r="M693" s="246">
        <f t="shared" si="52"/>
        <v>1</v>
      </c>
      <c r="N693" s="151" t="s">
        <v>917</v>
      </c>
      <c r="O693" s="268"/>
    </row>
    <row r="694" spans="1:15" ht="78.75" outlineLevel="2" x14ac:dyDescent="0.2">
      <c r="A694" s="237" t="s">
        <v>1488</v>
      </c>
      <c r="B694" s="238" t="s">
        <v>2432</v>
      </c>
      <c r="C694" s="268" t="s">
        <v>1507</v>
      </c>
      <c r="D694" s="232">
        <v>9678.6</v>
      </c>
      <c r="E694" s="232">
        <v>9298.7999999999993</v>
      </c>
      <c r="F694" s="232">
        <v>9298.7999999999993</v>
      </c>
      <c r="G694" s="162">
        <f t="shared" si="49"/>
        <v>0.96075878742793364</v>
      </c>
      <c r="H694" s="231" t="s">
        <v>2332</v>
      </c>
      <c r="I694" s="240">
        <v>3</v>
      </c>
      <c r="J694" s="240">
        <v>2</v>
      </c>
      <c r="K694" s="240">
        <v>1</v>
      </c>
      <c r="L694" s="240">
        <v>0</v>
      </c>
      <c r="M694" s="246">
        <f t="shared" si="52"/>
        <v>0.66666666666666663</v>
      </c>
      <c r="N694" s="151" t="s">
        <v>917</v>
      </c>
      <c r="O694" s="268" t="s">
        <v>2333</v>
      </c>
    </row>
    <row r="695" spans="1:15" ht="67.5" outlineLevel="2" x14ac:dyDescent="0.2">
      <c r="A695" s="237" t="s">
        <v>1489</v>
      </c>
      <c r="B695" s="238" t="s">
        <v>2656</v>
      </c>
      <c r="C695" s="231" t="s">
        <v>1517</v>
      </c>
      <c r="D695" s="232">
        <v>0</v>
      </c>
      <c r="E695" s="232">
        <v>0</v>
      </c>
      <c r="F695" s="232">
        <v>0</v>
      </c>
      <c r="G695" s="162" t="s">
        <v>938</v>
      </c>
      <c r="H695" s="231" t="s">
        <v>2334</v>
      </c>
      <c r="I695" s="240">
        <v>2</v>
      </c>
      <c r="J695" s="240">
        <v>1</v>
      </c>
      <c r="K695" s="240">
        <v>0</v>
      </c>
      <c r="L695" s="240">
        <v>1</v>
      </c>
      <c r="M695" s="246">
        <f t="shared" si="52"/>
        <v>0.5</v>
      </c>
      <c r="N695" s="151" t="s">
        <v>917</v>
      </c>
      <c r="O695" s="268" t="s">
        <v>2335</v>
      </c>
    </row>
    <row r="696" spans="1:15" ht="137.25" customHeight="1" outlineLevel="2" x14ac:dyDescent="0.2">
      <c r="A696" s="237" t="s">
        <v>1490</v>
      </c>
      <c r="B696" s="238" t="s">
        <v>2431</v>
      </c>
      <c r="C696" s="231" t="s">
        <v>1517</v>
      </c>
      <c r="D696" s="232">
        <v>0</v>
      </c>
      <c r="E696" s="232">
        <v>0</v>
      </c>
      <c r="F696" s="232">
        <v>0</v>
      </c>
      <c r="G696" s="162" t="s">
        <v>938</v>
      </c>
      <c r="H696" s="231" t="s">
        <v>2336</v>
      </c>
      <c r="I696" s="240">
        <v>2</v>
      </c>
      <c r="J696" s="240">
        <v>2</v>
      </c>
      <c r="K696" s="240">
        <v>0</v>
      </c>
      <c r="L696" s="240">
        <v>0</v>
      </c>
      <c r="M696" s="246">
        <f t="shared" si="52"/>
        <v>1</v>
      </c>
      <c r="N696" s="151" t="s">
        <v>917</v>
      </c>
      <c r="O696" s="268"/>
    </row>
    <row r="697" spans="1:15" ht="67.5" outlineLevel="2" x14ac:dyDescent="0.2">
      <c r="A697" s="237" t="s">
        <v>1491</v>
      </c>
      <c r="B697" s="238" t="s">
        <v>2430</v>
      </c>
      <c r="C697" s="231" t="s">
        <v>1517</v>
      </c>
      <c r="D697" s="232">
        <v>0</v>
      </c>
      <c r="E697" s="232">
        <v>0</v>
      </c>
      <c r="F697" s="232">
        <v>0</v>
      </c>
      <c r="G697" s="162" t="s">
        <v>938</v>
      </c>
      <c r="H697" s="231" t="s">
        <v>2657</v>
      </c>
      <c r="I697" s="240">
        <v>2</v>
      </c>
      <c r="J697" s="240">
        <v>2</v>
      </c>
      <c r="K697" s="240">
        <v>0</v>
      </c>
      <c r="L697" s="240">
        <v>0</v>
      </c>
      <c r="M697" s="246">
        <f t="shared" si="52"/>
        <v>1</v>
      </c>
      <c r="N697" s="151" t="s">
        <v>917</v>
      </c>
      <c r="O697" s="268"/>
    </row>
    <row r="698" spans="1:15" ht="111.75" customHeight="1" outlineLevel="2" x14ac:dyDescent="0.2">
      <c r="A698" s="237" t="s">
        <v>1492</v>
      </c>
      <c r="B698" s="238" t="s">
        <v>2429</v>
      </c>
      <c r="C698" s="231" t="s">
        <v>1507</v>
      </c>
      <c r="D698" s="232">
        <v>64318.5</v>
      </c>
      <c r="E698" s="232">
        <v>63718.1</v>
      </c>
      <c r="F698" s="232">
        <v>63956.700000000004</v>
      </c>
      <c r="G698" s="162">
        <f t="shared" si="49"/>
        <v>0.9943748688169034</v>
      </c>
      <c r="H698" s="231" t="s">
        <v>2337</v>
      </c>
      <c r="I698" s="240">
        <v>5</v>
      </c>
      <c r="J698" s="240">
        <v>4</v>
      </c>
      <c r="K698" s="240">
        <v>1</v>
      </c>
      <c r="L698" s="240">
        <v>0</v>
      </c>
      <c r="M698" s="246">
        <f t="shared" si="52"/>
        <v>0.8</v>
      </c>
      <c r="N698" s="151" t="s">
        <v>917</v>
      </c>
      <c r="O698" s="268" t="s">
        <v>2658</v>
      </c>
    </row>
    <row r="699" spans="1:15" ht="15.75" customHeight="1" outlineLevel="1" x14ac:dyDescent="0.2">
      <c r="A699" s="340" t="s">
        <v>43</v>
      </c>
      <c r="B699" s="341" t="s">
        <v>2338</v>
      </c>
      <c r="C699" s="185" t="s">
        <v>1517</v>
      </c>
      <c r="D699" s="190">
        <v>68859.200000000012</v>
      </c>
      <c r="E699" s="190">
        <v>67876.800000000003</v>
      </c>
      <c r="F699" s="190">
        <v>67876.800000000003</v>
      </c>
      <c r="G699" s="201">
        <f t="shared" si="49"/>
        <v>0.98573320631084871</v>
      </c>
      <c r="H699" s="341"/>
      <c r="I699" s="329">
        <f>SUM(I702,I705,I706,I707)</f>
        <v>15</v>
      </c>
      <c r="J699" s="329">
        <f>SUM(J702,J705,J706,J707)</f>
        <v>15</v>
      </c>
      <c r="K699" s="329">
        <f>SUM(K702,K705,K706,K707)</f>
        <v>0</v>
      </c>
      <c r="L699" s="329">
        <f>SUM(L702,L705,L706,L707)</f>
        <v>0</v>
      </c>
      <c r="M699" s="330">
        <f t="shared" si="52"/>
        <v>1</v>
      </c>
      <c r="N699" s="291" t="s">
        <v>2369</v>
      </c>
      <c r="O699" s="292"/>
    </row>
    <row r="700" spans="1:15" ht="15.75" customHeight="1" outlineLevel="1" x14ac:dyDescent="0.2">
      <c r="A700" s="340"/>
      <c r="B700" s="341"/>
      <c r="C700" s="185" t="s">
        <v>1507</v>
      </c>
      <c r="D700" s="190">
        <v>68125.5</v>
      </c>
      <c r="E700" s="190">
        <v>67143.100000000006</v>
      </c>
      <c r="F700" s="190">
        <v>67143.100000000006</v>
      </c>
      <c r="G700" s="161">
        <f t="shared" si="49"/>
        <v>0.98557955537941011</v>
      </c>
      <c r="H700" s="341"/>
      <c r="I700" s="329"/>
      <c r="J700" s="329"/>
      <c r="K700" s="329"/>
      <c r="L700" s="329"/>
      <c r="M700" s="330"/>
      <c r="N700" s="293"/>
      <c r="O700" s="294"/>
    </row>
    <row r="701" spans="1:15" ht="15.75" customHeight="1" outlineLevel="1" x14ac:dyDescent="0.2">
      <c r="A701" s="340"/>
      <c r="B701" s="341"/>
      <c r="C701" s="185" t="s">
        <v>1896</v>
      </c>
      <c r="D701" s="190">
        <v>733.7</v>
      </c>
      <c r="E701" s="190">
        <v>733.7</v>
      </c>
      <c r="F701" s="190">
        <v>733.7</v>
      </c>
      <c r="G701" s="161">
        <f t="shared" si="49"/>
        <v>1</v>
      </c>
      <c r="H701" s="341"/>
      <c r="I701" s="329"/>
      <c r="J701" s="329"/>
      <c r="K701" s="329"/>
      <c r="L701" s="329"/>
      <c r="M701" s="330"/>
      <c r="N701" s="295"/>
      <c r="O701" s="296"/>
    </row>
    <row r="702" spans="1:15" ht="33" customHeight="1" outlineLevel="2" x14ac:dyDescent="0.2">
      <c r="A702" s="337" t="s">
        <v>1495</v>
      </c>
      <c r="B702" s="338" t="s">
        <v>2339</v>
      </c>
      <c r="C702" s="231" t="s">
        <v>1517</v>
      </c>
      <c r="D702" s="232">
        <v>8774.7999999999993</v>
      </c>
      <c r="E702" s="232">
        <v>8722.5</v>
      </c>
      <c r="F702" s="232">
        <v>8722.5</v>
      </c>
      <c r="G702" s="162">
        <f t="shared" si="49"/>
        <v>0.99403975019373669</v>
      </c>
      <c r="H702" s="339" t="s">
        <v>2340</v>
      </c>
      <c r="I702" s="326">
        <v>3</v>
      </c>
      <c r="J702" s="326">
        <v>3</v>
      </c>
      <c r="K702" s="326">
        <v>0</v>
      </c>
      <c r="L702" s="326">
        <v>0</v>
      </c>
      <c r="M702" s="327">
        <f>J702/I702</f>
        <v>1</v>
      </c>
      <c r="N702" s="313" t="s">
        <v>927</v>
      </c>
      <c r="O702" s="299"/>
    </row>
    <row r="703" spans="1:15" ht="33" customHeight="1" outlineLevel="2" x14ac:dyDescent="0.2">
      <c r="A703" s="337"/>
      <c r="B703" s="338"/>
      <c r="C703" s="231" t="s">
        <v>1507</v>
      </c>
      <c r="D703" s="232">
        <v>8041.1</v>
      </c>
      <c r="E703" s="232">
        <v>7988.8</v>
      </c>
      <c r="F703" s="232">
        <v>7988.8</v>
      </c>
      <c r="G703" s="162">
        <f t="shared" si="49"/>
        <v>0.99349591473803334</v>
      </c>
      <c r="H703" s="339"/>
      <c r="I703" s="326"/>
      <c r="J703" s="326"/>
      <c r="K703" s="326"/>
      <c r="L703" s="326"/>
      <c r="M703" s="327"/>
      <c r="N703" s="313"/>
      <c r="O703" s="299"/>
    </row>
    <row r="704" spans="1:15" ht="33" customHeight="1" outlineLevel="2" x14ac:dyDescent="0.2">
      <c r="A704" s="337"/>
      <c r="B704" s="338"/>
      <c r="C704" s="231" t="s">
        <v>1896</v>
      </c>
      <c r="D704" s="232">
        <v>733.7</v>
      </c>
      <c r="E704" s="232">
        <v>733.7</v>
      </c>
      <c r="F704" s="232">
        <v>733.7</v>
      </c>
      <c r="G704" s="162">
        <f t="shared" si="49"/>
        <v>1</v>
      </c>
      <c r="H704" s="339"/>
      <c r="I704" s="326"/>
      <c r="J704" s="326"/>
      <c r="K704" s="326"/>
      <c r="L704" s="326"/>
      <c r="M704" s="327"/>
      <c r="N704" s="313"/>
      <c r="O704" s="299"/>
    </row>
    <row r="705" spans="1:15" ht="150" customHeight="1" outlineLevel="2" x14ac:dyDescent="0.2">
      <c r="A705" s="237" t="s">
        <v>1496</v>
      </c>
      <c r="B705" s="238" t="s">
        <v>2341</v>
      </c>
      <c r="C705" s="231" t="s">
        <v>1507</v>
      </c>
      <c r="D705" s="232">
        <v>679.2</v>
      </c>
      <c r="E705" s="232">
        <v>679.2</v>
      </c>
      <c r="F705" s="232">
        <v>679.2</v>
      </c>
      <c r="G705" s="162">
        <f t="shared" si="49"/>
        <v>1</v>
      </c>
      <c r="H705" s="231" t="s">
        <v>2342</v>
      </c>
      <c r="I705" s="240">
        <v>3</v>
      </c>
      <c r="J705" s="240">
        <v>3</v>
      </c>
      <c r="K705" s="240">
        <v>0</v>
      </c>
      <c r="L705" s="240">
        <v>0</v>
      </c>
      <c r="M705" s="246">
        <f t="shared" ref="M705:M710" si="53">J705/I705</f>
        <v>1</v>
      </c>
      <c r="N705" s="151" t="s">
        <v>927</v>
      </c>
      <c r="O705" s="268"/>
    </row>
    <row r="706" spans="1:15" ht="137.25" customHeight="1" outlineLevel="2" x14ac:dyDescent="0.2">
      <c r="A706" s="237" t="s">
        <v>1497</v>
      </c>
      <c r="B706" s="238" t="s">
        <v>2343</v>
      </c>
      <c r="C706" s="231" t="s">
        <v>1507</v>
      </c>
      <c r="D706" s="232">
        <v>9866.9</v>
      </c>
      <c r="E706" s="232">
        <v>9863.7000000000007</v>
      </c>
      <c r="F706" s="232">
        <v>9863.7000000000007</v>
      </c>
      <c r="G706" s="162">
        <f t="shared" si="49"/>
        <v>0.99967568334532642</v>
      </c>
      <c r="H706" s="231" t="s">
        <v>2344</v>
      </c>
      <c r="I706" s="240">
        <v>5</v>
      </c>
      <c r="J706" s="240">
        <v>5</v>
      </c>
      <c r="K706" s="240">
        <v>0</v>
      </c>
      <c r="L706" s="240">
        <v>0</v>
      </c>
      <c r="M706" s="246">
        <f t="shared" si="53"/>
        <v>1</v>
      </c>
      <c r="N706" s="151" t="s">
        <v>2369</v>
      </c>
      <c r="O706" s="268"/>
    </row>
    <row r="707" spans="1:15" ht="191.25" customHeight="1" outlineLevel="2" x14ac:dyDescent="0.2">
      <c r="A707" s="237" t="s">
        <v>1498</v>
      </c>
      <c r="B707" s="238" t="s">
        <v>2670</v>
      </c>
      <c r="C707" s="231" t="s">
        <v>1507</v>
      </c>
      <c r="D707" s="232">
        <v>49538.3</v>
      </c>
      <c r="E707" s="232">
        <v>48611.4</v>
      </c>
      <c r="F707" s="232">
        <v>48611.4</v>
      </c>
      <c r="G707" s="162">
        <f t="shared" si="49"/>
        <v>0.98128922470088797</v>
      </c>
      <c r="H707" s="231" t="s">
        <v>2345</v>
      </c>
      <c r="I707" s="240">
        <v>4</v>
      </c>
      <c r="J707" s="240">
        <v>4</v>
      </c>
      <c r="K707" s="240">
        <v>0</v>
      </c>
      <c r="L707" s="240">
        <v>0</v>
      </c>
      <c r="M707" s="246">
        <f t="shared" si="53"/>
        <v>1</v>
      </c>
      <c r="N707" s="151" t="s">
        <v>2370</v>
      </c>
      <c r="O707" s="268"/>
    </row>
    <row r="708" spans="1:15" s="183" customFormat="1" ht="33.75" outlineLevel="1" x14ac:dyDescent="0.2">
      <c r="A708" s="212" t="s">
        <v>45</v>
      </c>
      <c r="B708" s="256" t="s">
        <v>2346</v>
      </c>
      <c r="C708" s="185" t="s">
        <v>1507</v>
      </c>
      <c r="D708" s="190">
        <v>196287.90000000002</v>
      </c>
      <c r="E708" s="190">
        <v>195610.59999999998</v>
      </c>
      <c r="F708" s="190">
        <v>195169.59999999998</v>
      </c>
      <c r="G708" s="201">
        <f t="shared" si="49"/>
        <v>0.99430275630846299</v>
      </c>
      <c r="H708" s="185"/>
      <c r="I708" s="257">
        <f>SUM(I709,I710)</f>
        <v>9</v>
      </c>
      <c r="J708" s="257">
        <f>SUM(J709,J710)</f>
        <v>7</v>
      </c>
      <c r="K708" s="257">
        <f>SUM(K709,K710)</f>
        <v>1</v>
      </c>
      <c r="L708" s="257">
        <f>SUM(L709,L710)</f>
        <v>1</v>
      </c>
      <c r="M708" s="247">
        <f t="shared" si="53"/>
        <v>0.77777777777777779</v>
      </c>
      <c r="N708" s="297" t="s">
        <v>926</v>
      </c>
      <c r="O708" s="298"/>
    </row>
    <row r="709" spans="1:15" s="183" customFormat="1" ht="90" outlineLevel="2" x14ac:dyDescent="0.2">
      <c r="A709" s="249" t="s">
        <v>1499</v>
      </c>
      <c r="B709" s="250" t="s">
        <v>2347</v>
      </c>
      <c r="C709" s="231" t="s">
        <v>1507</v>
      </c>
      <c r="D709" s="232">
        <v>1296</v>
      </c>
      <c r="E709" s="232">
        <v>1151.8000000000002</v>
      </c>
      <c r="F709" s="232">
        <v>1151.8000000000002</v>
      </c>
      <c r="G709" s="162">
        <f t="shared" si="49"/>
        <v>0.88873456790123473</v>
      </c>
      <c r="H709" s="251" t="s">
        <v>2348</v>
      </c>
      <c r="I709" s="252">
        <v>2</v>
      </c>
      <c r="J709" s="252">
        <v>2</v>
      </c>
      <c r="K709" s="252">
        <v>0</v>
      </c>
      <c r="L709" s="252">
        <v>0</v>
      </c>
      <c r="M709" s="253">
        <f t="shared" si="53"/>
        <v>1</v>
      </c>
      <c r="N709" s="276" t="s">
        <v>926</v>
      </c>
      <c r="O709" s="277"/>
    </row>
    <row r="710" spans="1:15" s="183" customFormat="1" ht="136.5" customHeight="1" outlineLevel="2" x14ac:dyDescent="0.2">
      <c r="A710" s="249" t="s">
        <v>1500</v>
      </c>
      <c r="B710" s="250" t="s">
        <v>2659</v>
      </c>
      <c r="C710" s="231" t="s">
        <v>1507</v>
      </c>
      <c r="D710" s="232">
        <v>194991.90000000002</v>
      </c>
      <c r="E710" s="232">
        <v>194458.8</v>
      </c>
      <c r="F710" s="232">
        <v>194017.8</v>
      </c>
      <c r="G710" s="162">
        <f t="shared" si="49"/>
        <v>0.9950044078754039</v>
      </c>
      <c r="H710" s="251" t="s">
        <v>2660</v>
      </c>
      <c r="I710" s="252">
        <v>7</v>
      </c>
      <c r="J710" s="252">
        <v>5</v>
      </c>
      <c r="K710" s="252">
        <v>1</v>
      </c>
      <c r="L710" s="252">
        <v>1</v>
      </c>
      <c r="M710" s="253">
        <f t="shared" si="53"/>
        <v>0.7142857142857143</v>
      </c>
      <c r="N710" s="276" t="s">
        <v>926</v>
      </c>
      <c r="O710" s="277" t="s">
        <v>2349</v>
      </c>
    </row>
    <row r="1358" spans="2:3" x14ac:dyDescent="0.2">
      <c r="B1358" s="182"/>
      <c r="C1358" s="181"/>
    </row>
    <row r="1359" spans="2:3" x14ac:dyDescent="0.2">
      <c r="B1359" s="182"/>
      <c r="C1359" s="181"/>
    </row>
    <row r="1360" spans="2:3" x14ac:dyDescent="0.2">
      <c r="B1360" s="182"/>
      <c r="C1360" s="181"/>
    </row>
  </sheetData>
  <autoFilter ref="A5:O710"/>
  <dataConsolidate topLabels="1">
    <dataRefs count="4">
      <dataRef ref="N36:N47" sheet="Лист1" r:id="rId1"/>
      <dataRef ref="N52:N71" sheet="Лист1" r:id="rId2"/>
      <dataRef ref="N76:N99" sheet="Лист1" r:id="rId3"/>
      <dataRef ref="N104:N115" sheet="Лист1" r:id="rId4"/>
    </dataRefs>
  </dataConsolidate>
  <mergeCells count="1428">
    <mergeCell ref="C5:F5"/>
    <mergeCell ref="A3:O3"/>
    <mergeCell ref="A5:A6"/>
    <mergeCell ref="B5:B6"/>
    <mergeCell ref="G5:G6"/>
    <mergeCell ref="N5:N6"/>
    <mergeCell ref="O5:O6"/>
    <mergeCell ref="I5:M5"/>
    <mergeCell ref="H5:H6"/>
    <mergeCell ref="N7:O11"/>
    <mergeCell ref="O27:O29"/>
    <mergeCell ref="A27:A29"/>
    <mergeCell ref="B27:B29"/>
    <mergeCell ref="H27:H29"/>
    <mergeCell ref="N27:N29"/>
    <mergeCell ref="A24:A26"/>
    <mergeCell ref="B24:B26"/>
    <mergeCell ref="H24:H26"/>
    <mergeCell ref="N24:N26"/>
    <mergeCell ref="O24:O26"/>
    <mergeCell ref="I7:I11"/>
    <mergeCell ref="J7:J11"/>
    <mergeCell ref="K7:K11"/>
    <mergeCell ref="L7:L11"/>
    <mergeCell ref="M7:M11"/>
    <mergeCell ref="I12:I15"/>
    <mergeCell ref="L12:L15"/>
    <mergeCell ref="M12:M15"/>
    <mergeCell ref="A20:A22"/>
    <mergeCell ref="B20:B22"/>
    <mergeCell ref="H20:H22"/>
    <mergeCell ref="N20:N22"/>
    <mergeCell ref="A7:A11"/>
    <mergeCell ref="B7:B11"/>
    <mergeCell ref="H7:H11"/>
    <mergeCell ref="O38:O41"/>
    <mergeCell ref="A38:A41"/>
    <mergeCell ref="B38:B41"/>
    <mergeCell ref="H38:H41"/>
    <mergeCell ref="N38:N41"/>
    <mergeCell ref="O45:O47"/>
    <mergeCell ref="A45:A47"/>
    <mergeCell ref="B45:B47"/>
    <mergeCell ref="H45:H47"/>
    <mergeCell ref="N45:N47"/>
    <mergeCell ref="A34:A37"/>
    <mergeCell ref="B34:B37"/>
    <mergeCell ref="H34:H37"/>
    <mergeCell ref="N34:N37"/>
    <mergeCell ref="O34:O37"/>
    <mergeCell ref="A30:A33"/>
    <mergeCell ref="B30:B33"/>
    <mergeCell ref="H30:H33"/>
    <mergeCell ref="M34:M37"/>
    <mergeCell ref="J38:J41"/>
    <mergeCell ref="K38:K41"/>
    <mergeCell ref="K45:K47"/>
    <mergeCell ref="M158:M161"/>
    <mergeCell ref="A82:A86"/>
    <mergeCell ref="B82:B86"/>
    <mergeCell ref="M143:M145"/>
    <mergeCell ref="J147:J150"/>
    <mergeCell ref="K147:K150"/>
    <mergeCell ref="L147:L150"/>
    <mergeCell ref="M147:M150"/>
    <mergeCell ref="J151:J153"/>
    <mergeCell ref="L151:L153"/>
    <mergeCell ref="M151:M153"/>
    <mergeCell ref="J136:J138"/>
    <mergeCell ref="O20:O22"/>
    <mergeCell ref="A16:A19"/>
    <mergeCell ref="B16:B19"/>
    <mergeCell ref="H16:H19"/>
    <mergeCell ref="A12:A15"/>
    <mergeCell ref="B12:B15"/>
    <mergeCell ref="H12:H15"/>
    <mergeCell ref="B52:B54"/>
    <mergeCell ref="H52:H54"/>
    <mergeCell ref="J52:J54"/>
    <mergeCell ref="K52:K54"/>
    <mergeCell ref="A55:A57"/>
    <mergeCell ref="B55:B57"/>
    <mergeCell ref="H55:H57"/>
    <mergeCell ref="N55:N57"/>
    <mergeCell ref="O55:O57"/>
    <mergeCell ref="A52:A54"/>
    <mergeCell ref="O42:O44"/>
    <mergeCell ref="A42:A44"/>
    <mergeCell ref="B42:B44"/>
    <mergeCell ref="H42:H44"/>
    <mergeCell ref="N42:N44"/>
    <mergeCell ref="A63:A65"/>
    <mergeCell ref="B63:B65"/>
    <mergeCell ref="H63:H65"/>
    <mergeCell ref="A90:A92"/>
    <mergeCell ref="B90:B92"/>
    <mergeCell ref="M133:M135"/>
    <mergeCell ref="H90:H92"/>
    <mergeCell ref="A87:A89"/>
    <mergeCell ref="J133:J135"/>
    <mergeCell ref="K133:K135"/>
    <mergeCell ref="L133:L135"/>
    <mergeCell ref="J158:J161"/>
    <mergeCell ref="L158:L161"/>
    <mergeCell ref="B87:B89"/>
    <mergeCell ref="H87:H89"/>
    <mergeCell ref="A74:A76"/>
    <mergeCell ref="B74:B76"/>
    <mergeCell ref="M168:M170"/>
    <mergeCell ref="M171:M173"/>
    <mergeCell ref="H100:H103"/>
    <mergeCell ref="H168:H170"/>
    <mergeCell ref="H74:H76"/>
    <mergeCell ref="I74:I76"/>
    <mergeCell ref="J74:J76"/>
    <mergeCell ref="K74:K76"/>
    <mergeCell ref="L74:L76"/>
    <mergeCell ref="M74:M76"/>
    <mergeCell ref="K100:K103"/>
    <mergeCell ref="L100:L103"/>
    <mergeCell ref="M100:M103"/>
    <mergeCell ref="I87:I89"/>
    <mergeCell ref="J87:J89"/>
    <mergeCell ref="K87:K89"/>
    <mergeCell ref="I79:I81"/>
    <mergeCell ref="K171:K173"/>
    <mergeCell ref="O67:O69"/>
    <mergeCell ref="A67:A69"/>
    <mergeCell ref="B67:B69"/>
    <mergeCell ref="H67:H69"/>
    <mergeCell ref="N67:N69"/>
    <mergeCell ref="N79:N81"/>
    <mergeCell ref="O79:O81"/>
    <mergeCell ref="L162:L164"/>
    <mergeCell ref="M162:M164"/>
    <mergeCell ref="A79:A81"/>
    <mergeCell ref="B79:B81"/>
    <mergeCell ref="H79:H81"/>
    <mergeCell ref="N90:N92"/>
    <mergeCell ref="O90:O92"/>
    <mergeCell ref="I175:I177"/>
    <mergeCell ref="J175:J177"/>
    <mergeCell ref="K175:K177"/>
    <mergeCell ref="L175:L177"/>
    <mergeCell ref="J162:J164"/>
    <mergeCell ref="I168:I170"/>
    <mergeCell ref="J168:J170"/>
    <mergeCell ref="K168:K170"/>
    <mergeCell ref="L168:L170"/>
    <mergeCell ref="I171:I173"/>
    <mergeCell ref="J171:J173"/>
    <mergeCell ref="A107:A110"/>
    <mergeCell ref="B107:B110"/>
    <mergeCell ref="H107:H110"/>
    <mergeCell ref="O100:O103"/>
    <mergeCell ref="A100:A103"/>
    <mergeCell ref="B100:B103"/>
    <mergeCell ref="H82:H86"/>
    <mergeCell ref="N100:N103"/>
    <mergeCell ref="O104:O106"/>
    <mergeCell ref="A104:A106"/>
    <mergeCell ref="B104:B106"/>
    <mergeCell ref="H104:H106"/>
    <mergeCell ref="N104:N106"/>
    <mergeCell ref="J95:J98"/>
    <mergeCell ref="K95:K98"/>
    <mergeCell ref="A95:A98"/>
    <mergeCell ref="B95:B98"/>
    <mergeCell ref="H95:H98"/>
    <mergeCell ref="M114:M117"/>
    <mergeCell ref="O122:O124"/>
    <mergeCell ref="A122:A124"/>
    <mergeCell ref="B122:B124"/>
    <mergeCell ref="H122:H124"/>
    <mergeCell ref="N122:N124"/>
    <mergeCell ref="A119:A121"/>
    <mergeCell ref="B119:B121"/>
    <mergeCell ref="H119:H121"/>
    <mergeCell ref="A114:A117"/>
    <mergeCell ref="B114:B117"/>
    <mergeCell ref="H114:H117"/>
    <mergeCell ref="N114:N117"/>
    <mergeCell ref="O114:O117"/>
    <mergeCell ref="A111:A113"/>
    <mergeCell ref="B111:B113"/>
    <mergeCell ref="H111:H113"/>
    <mergeCell ref="N111:N113"/>
    <mergeCell ref="O111:O113"/>
    <mergeCell ref="I100:I103"/>
    <mergeCell ref="J100:J103"/>
    <mergeCell ref="A133:A135"/>
    <mergeCell ref="B133:B135"/>
    <mergeCell ref="H133:H135"/>
    <mergeCell ref="I133:I135"/>
    <mergeCell ref="I129:I132"/>
    <mergeCell ref="K129:K132"/>
    <mergeCell ref="J129:J132"/>
    <mergeCell ref="L129:L132"/>
    <mergeCell ref="M129:M132"/>
    <mergeCell ref="O136:O138"/>
    <mergeCell ref="K136:K138"/>
    <mergeCell ref="A136:A138"/>
    <mergeCell ref="B136:B138"/>
    <mergeCell ref="H136:H138"/>
    <mergeCell ref="I136:I138"/>
    <mergeCell ref="N136:N138"/>
    <mergeCell ref="A129:A132"/>
    <mergeCell ref="B129:B132"/>
    <mergeCell ref="H129:H132"/>
    <mergeCell ref="A162:A164"/>
    <mergeCell ref="B162:B164"/>
    <mergeCell ref="H162:H164"/>
    <mergeCell ref="I140:I142"/>
    <mergeCell ref="J140:J142"/>
    <mergeCell ref="K140:K142"/>
    <mergeCell ref="L140:L142"/>
    <mergeCell ref="M140:M142"/>
    <mergeCell ref="J143:J145"/>
    <mergeCell ref="L143:L145"/>
    <mergeCell ref="O151:O153"/>
    <mergeCell ref="A147:A150"/>
    <mergeCell ref="B147:B150"/>
    <mergeCell ref="H147:H150"/>
    <mergeCell ref="I147:I150"/>
    <mergeCell ref="A140:A142"/>
    <mergeCell ref="B140:B142"/>
    <mergeCell ref="H140:H142"/>
    <mergeCell ref="N140:N142"/>
    <mergeCell ref="K151:K153"/>
    <mergeCell ref="A151:A153"/>
    <mergeCell ref="B151:B153"/>
    <mergeCell ref="H151:H153"/>
    <mergeCell ref="I151:I153"/>
    <mergeCell ref="N151:N153"/>
    <mergeCell ref="O140:O142"/>
    <mergeCell ref="A143:A145"/>
    <mergeCell ref="B143:B145"/>
    <mergeCell ref="H143:H145"/>
    <mergeCell ref="I143:I145"/>
    <mergeCell ref="N143:N145"/>
    <mergeCell ref="O143:O145"/>
    <mergeCell ref="O175:O177"/>
    <mergeCell ref="A175:A177"/>
    <mergeCell ref="B175:B177"/>
    <mergeCell ref="H175:H177"/>
    <mergeCell ref="N175:N177"/>
    <mergeCell ref="N171:N173"/>
    <mergeCell ref="O171:O173"/>
    <mergeCell ref="I155:I157"/>
    <mergeCell ref="J155:J157"/>
    <mergeCell ref="K155:K157"/>
    <mergeCell ref="L155:L157"/>
    <mergeCell ref="M155:M157"/>
    <mergeCell ref="A171:A173"/>
    <mergeCell ref="B171:B173"/>
    <mergeCell ref="H171:H173"/>
    <mergeCell ref="A168:A170"/>
    <mergeCell ref="B168:B170"/>
    <mergeCell ref="I162:I164"/>
    <mergeCell ref="N162:N164"/>
    <mergeCell ref="O158:O161"/>
    <mergeCell ref="K158:K161"/>
    <mergeCell ref="A158:A161"/>
    <mergeCell ref="B158:B161"/>
    <mergeCell ref="H158:H161"/>
    <mergeCell ref="I158:I161"/>
    <mergeCell ref="N158:N161"/>
    <mergeCell ref="O155:O157"/>
    <mergeCell ref="A155:A157"/>
    <mergeCell ref="B155:B157"/>
    <mergeCell ref="H155:H157"/>
    <mergeCell ref="N155:N157"/>
    <mergeCell ref="O162:O164"/>
    <mergeCell ref="N200:N202"/>
    <mergeCell ref="O200:O202"/>
    <mergeCell ref="A196:A198"/>
    <mergeCell ref="B196:B198"/>
    <mergeCell ref="N196:O198"/>
    <mergeCell ref="N204:O208"/>
    <mergeCell ref="A193:A195"/>
    <mergeCell ref="B193:B195"/>
    <mergeCell ref="H193:H195"/>
    <mergeCell ref="N193:N195"/>
    <mergeCell ref="O193:O195"/>
    <mergeCell ref="I196:I198"/>
    <mergeCell ref="A182:A186"/>
    <mergeCell ref="B182:B186"/>
    <mergeCell ref="I182:I186"/>
    <mergeCell ref="J182:J186"/>
    <mergeCell ref="K182:K186"/>
    <mergeCell ref="L182:L186"/>
    <mergeCell ref="H182:H186"/>
    <mergeCell ref="A190:A192"/>
    <mergeCell ref="B190:B192"/>
    <mergeCell ref="H190:H192"/>
    <mergeCell ref="N190:N192"/>
    <mergeCell ref="O190:O192"/>
    <mergeCell ref="A187:A189"/>
    <mergeCell ref="B187:B189"/>
    <mergeCell ref="I187:I189"/>
    <mergeCell ref="H187:H189"/>
    <mergeCell ref="N187:O189"/>
    <mergeCell ref="A204:A208"/>
    <mergeCell ref="B204:B208"/>
    <mergeCell ref="H204:H208"/>
    <mergeCell ref="K204:K208"/>
    <mergeCell ref="L204:L208"/>
    <mergeCell ref="M204:M208"/>
    <mergeCell ref="J196:J198"/>
    <mergeCell ref="K196:K198"/>
    <mergeCell ref="L196:L198"/>
    <mergeCell ref="M196:M198"/>
    <mergeCell ref="H196:H198"/>
    <mergeCell ref="A209:A212"/>
    <mergeCell ref="B209:B212"/>
    <mergeCell ref="H209:H212"/>
    <mergeCell ref="A200:A202"/>
    <mergeCell ref="B200:B202"/>
    <mergeCell ref="H200:H202"/>
    <mergeCell ref="A219:A222"/>
    <mergeCell ref="B219:B222"/>
    <mergeCell ref="H219:H222"/>
    <mergeCell ref="A223:A226"/>
    <mergeCell ref="B223:B226"/>
    <mergeCell ref="H223:H226"/>
    <mergeCell ref="I209:I212"/>
    <mergeCell ref="J209:J212"/>
    <mergeCell ref="K209:K212"/>
    <mergeCell ref="L209:L212"/>
    <mergeCell ref="M209:M212"/>
    <mergeCell ref="I213:I216"/>
    <mergeCell ref="J213:J216"/>
    <mergeCell ref="A213:A216"/>
    <mergeCell ref="B213:B216"/>
    <mergeCell ref="H213:H216"/>
    <mergeCell ref="N213:N216"/>
    <mergeCell ref="N217:O217"/>
    <mergeCell ref="O213:O216"/>
    <mergeCell ref="N209:N212"/>
    <mergeCell ref="O209:O212"/>
    <mergeCell ref="N227:N229"/>
    <mergeCell ref="O227:O229"/>
    <mergeCell ref="A230:A232"/>
    <mergeCell ref="B230:B232"/>
    <mergeCell ref="H230:H232"/>
    <mergeCell ref="N230:N232"/>
    <mergeCell ref="O230:O232"/>
    <mergeCell ref="I227:I229"/>
    <mergeCell ref="J227:J229"/>
    <mergeCell ref="K227:K229"/>
    <mergeCell ref="I223:I226"/>
    <mergeCell ref="J223:J226"/>
    <mergeCell ref="K223:K226"/>
    <mergeCell ref="L223:L226"/>
    <mergeCell ref="M223:M226"/>
    <mergeCell ref="A227:A229"/>
    <mergeCell ref="B227:B229"/>
    <mergeCell ref="H227:H229"/>
    <mergeCell ref="L227:L229"/>
    <mergeCell ref="M227:M229"/>
    <mergeCell ref="A242:A244"/>
    <mergeCell ref="B242:B244"/>
    <mergeCell ref="H242:H244"/>
    <mergeCell ref="N242:N244"/>
    <mergeCell ref="O242:O244"/>
    <mergeCell ref="O239:O241"/>
    <mergeCell ref="A239:A241"/>
    <mergeCell ref="B239:B241"/>
    <mergeCell ref="H239:H241"/>
    <mergeCell ref="N239:N241"/>
    <mergeCell ref="A235:A238"/>
    <mergeCell ref="B235:B238"/>
    <mergeCell ref="H235:H238"/>
    <mergeCell ref="I230:I232"/>
    <mergeCell ref="J230:J232"/>
    <mergeCell ref="K230:K232"/>
    <mergeCell ref="L230:L232"/>
    <mergeCell ref="M230:M232"/>
    <mergeCell ref="I239:I241"/>
    <mergeCell ref="J239:J241"/>
    <mergeCell ref="K239:K241"/>
    <mergeCell ref="L239:L241"/>
    <mergeCell ref="M239:M241"/>
    <mergeCell ref="A262:A264"/>
    <mergeCell ref="B262:B264"/>
    <mergeCell ref="H262:H264"/>
    <mergeCell ref="N262:N264"/>
    <mergeCell ref="O262:O264"/>
    <mergeCell ref="I262:I264"/>
    <mergeCell ref="K262:K264"/>
    <mergeCell ref="J262:J264"/>
    <mergeCell ref="L262:L264"/>
    <mergeCell ref="A255:A258"/>
    <mergeCell ref="B255:B258"/>
    <mergeCell ref="H255:H258"/>
    <mergeCell ref="I246:I248"/>
    <mergeCell ref="J246:J248"/>
    <mergeCell ref="K246:K248"/>
    <mergeCell ref="L246:L248"/>
    <mergeCell ref="M246:M248"/>
    <mergeCell ref="A249:A251"/>
    <mergeCell ref="B249:B251"/>
    <mergeCell ref="H249:H251"/>
    <mergeCell ref="A259:A261"/>
    <mergeCell ref="B259:B261"/>
    <mergeCell ref="H259:H261"/>
    <mergeCell ref="A246:A248"/>
    <mergeCell ref="B246:B248"/>
    <mergeCell ref="H246:H248"/>
    <mergeCell ref="N246:N248"/>
    <mergeCell ref="O246:O248"/>
    <mergeCell ref="O252:O254"/>
    <mergeCell ref="A252:A254"/>
    <mergeCell ref="B252:B254"/>
    <mergeCell ref="H252:H254"/>
    <mergeCell ref="A277:A279"/>
    <mergeCell ref="B277:B279"/>
    <mergeCell ref="H277:H279"/>
    <mergeCell ref="O274:O276"/>
    <mergeCell ref="A274:A276"/>
    <mergeCell ref="B274:B276"/>
    <mergeCell ref="H274:H276"/>
    <mergeCell ref="N274:N276"/>
    <mergeCell ref="A271:A273"/>
    <mergeCell ref="B271:B273"/>
    <mergeCell ref="H271:H273"/>
    <mergeCell ref="O268:O270"/>
    <mergeCell ref="A268:A270"/>
    <mergeCell ref="B268:B270"/>
    <mergeCell ref="H268:H270"/>
    <mergeCell ref="N268:N270"/>
    <mergeCell ref="A265:A267"/>
    <mergeCell ref="B265:B267"/>
    <mergeCell ref="H265:H267"/>
    <mergeCell ref="B292:B296"/>
    <mergeCell ref="H292:H296"/>
    <mergeCell ref="I285:I288"/>
    <mergeCell ref="J285:J288"/>
    <mergeCell ref="K285:K288"/>
    <mergeCell ref="L285:L288"/>
    <mergeCell ref="M285:M288"/>
    <mergeCell ref="I289:I291"/>
    <mergeCell ref="J289:J291"/>
    <mergeCell ref="K289:K291"/>
    <mergeCell ref="L289:L291"/>
    <mergeCell ref="M289:M291"/>
    <mergeCell ref="A289:A291"/>
    <mergeCell ref="B289:B291"/>
    <mergeCell ref="H289:H291"/>
    <mergeCell ref="N289:N291"/>
    <mergeCell ref="O289:O291"/>
    <mergeCell ref="A285:A288"/>
    <mergeCell ref="B285:B288"/>
    <mergeCell ref="H285:H288"/>
    <mergeCell ref="H316:H320"/>
    <mergeCell ref="N316:N320"/>
    <mergeCell ref="J302:J304"/>
    <mergeCell ref="K302:K304"/>
    <mergeCell ref="H306:H308"/>
    <mergeCell ref="N306:N308"/>
    <mergeCell ref="O306:O308"/>
    <mergeCell ref="A313:A315"/>
    <mergeCell ref="B313:B315"/>
    <mergeCell ref="H313:H315"/>
    <mergeCell ref="N313:N315"/>
    <mergeCell ref="O313:O315"/>
    <mergeCell ref="I292:I296"/>
    <mergeCell ref="J292:J296"/>
    <mergeCell ref="K292:K296"/>
    <mergeCell ref="L292:L296"/>
    <mergeCell ref="M292:M296"/>
    <mergeCell ref="I297:I301"/>
    <mergeCell ref="J297:J301"/>
    <mergeCell ref="K297:K301"/>
    <mergeCell ref="L297:L301"/>
    <mergeCell ref="M297:M301"/>
    <mergeCell ref="A302:A304"/>
    <mergeCell ref="B302:B304"/>
    <mergeCell ref="H302:H304"/>
    <mergeCell ref="N302:N304"/>
    <mergeCell ref="O302:O304"/>
    <mergeCell ref="I302:I304"/>
    <mergeCell ref="A297:A301"/>
    <mergeCell ref="B297:B301"/>
    <mergeCell ref="H297:H301"/>
    <mergeCell ref="A292:A296"/>
    <mergeCell ref="A326:A328"/>
    <mergeCell ref="B326:B328"/>
    <mergeCell ref="H326:H328"/>
    <mergeCell ref="A321:A325"/>
    <mergeCell ref="B321:B325"/>
    <mergeCell ref="H321:H325"/>
    <mergeCell ref="N321:N325"/>
    <mergeCell ref="O321:O325"/>
    <mergeCell ref="M313:M315"/>
    <mergeCell ref="I316:I320"/>
    <mergeCell ref="J316:J320"/>
    <mergeCell ref="K316:K320"/>
    <mergeCell ref="L316:L320"/>
    <mergeCell ref="M316:M320"/>
    <mergeCell ref="A306:A308"/>
    <mergeCell ref="B306:B308"/>
    <mergeCell ref="I313:I315"/>
    <mergeCell ref="J313:J315"/>
    <mergeCell ref="K313:K315"/>
    <mergeCell ref="L313:L315"/>
    <mergeCell ref="I309:I312"/>
    <mergeCell ref="J309:J312"/>
    <mergeCell ref="K309:K312"/>
    <mergeCell ref="L309:L312"/>
    <mergeCell ref="O309:O312"/>
    <mergeCell ref="A309:A312"/>
    <mergeCell ref="B309:B312"/>
    <mergeCell ref="H309:H312"/>
    <mergeCell ref="N309:N312"/>
    <mergeCell ref="O316:O320"/>
    <mergeCell ref="A316:A320"/>
    <mergeCell ref="B316:B320"/>
    <mergeCell ref="H343:H346"/>
    <mergeCell ref="A339:A342"/>
    <mergeCell ref="B339:B342"/>
    <mergeCell ref="H339:H342"/>
    <mergeCell ref="I339:I342"/>
    <mergeCell ref="J339:J342"/>
    <mergeCell ref="A343:A346"/>
    <mergeCell ref="B343:B346"/>
    <mergeCell ref="O331:O333"/>
    <mergeCell ref="A331:A333"/>
    <mergeCell ref="B331:B333"/>
    <mergeCell ref="H331:H333"/>
    <mergeCell ref="N331:N333"/>
    <mergeCell ref="I331:I333"/>
    <mergeCell ref="J331:J333"/>
    <mergeCell ref="K331:K333"/>
    <mergeCell ref="L331:L333"/>
    <mergeCell ref="K339:K342"/>
    <mergeCell ref="L339:L342"/>
    <mergeCell ref="M339:M342"/>
    <mergeCell ref="I343:I346"/>
    <mergeCell ref="J343:J346"/>
    <mergeCell ref="K343:K346"/>
    <mergeCell ref="L343:L346"/>
    <mergeCell ref="M343:M346"/>
    <mergeCell ref="M331:M333"/>
    <mergeCell ref="A361:A363"/>
    <mergeCell ref="B361:B363"/>
    <mergeCell ref="H361:H363"/>
    <mergeCell ref="O356:O358"/>
    <mergeCell ref="A356:A358"/>
    <mergeCell ref="B356:B358"/>
    <mergeCell ref="H356:H358"/>
    <mergeCell ref="N356:N358"/>
    <mergeCell ref="I352:I354"/>
    <mergeCell ref="J352:J354"/>
    <mergeCell ref="K352:K354"/>
    <mergeCell ref="L352:L354"/>
    <mergeCell ref="A347:A349"/>
    <mergeCell ref="B347:B349"/>
    <mergeCell ref="H347:H349"/>
    <mergeCell ref="N347:N349"/>
    <mergeCell ref="O347:O349"/>
    <mergeCell ref="A352:A354"/>
    <mergeCell ref="B352:B354"/>
    <mergeCell ref="I347:I349"/>
    <mergeCell ref="J347:J349"/>
    <mergeCell ref="K347:K349"/>
    <mergeCell ref="L347:L349"/>
    <mergeCell ref="M347:M349"/>
    <mergeCell ref="H352:H354"/>
    <mergeCell ref="A385:A389"/>
    <mergeCell ref="B385:B389"/>
    <mergeCell ref="H385:H389"/>
    <mergeCell ref="I385:I389"/>
    <mergeCell ref="J385:J389"/>
    <mergeCell ref="K385:K389"/>
    <mergeCell ref="L385:L389"/>
    <mergeCell ref="M385:M389"/>
    <mergeCell ref="A390:A392"/>
    <mergeCell ref="B390:B392"/>
    <mergeCell ref="H390:H392"/>
    <mergeCell ref="O371:O373"/>
    <mergeCell ref="A371:A373"/>
    <mergeCell ref="B371:B373"/>
    <mergeCell ref="H371:H373"/>
    <mergeCell ref="N371:N373"/>
    <mergeCell ref="A368:A370"/>
    <mergeCell ref="B368:B370"/>
    <mergeCell ref="H368:H370"/>
    <mergeCell ref="A400:A403"/>
    <mergeCell ref="B400:B403"/>
    <mergeCell ref="H400:H403"/>
    <mergeCell ref="J400:J403"/>
    <mergeCell ref="I397:I399"/>
    <mergeCell ref="J397:J399"/>
    <mergeCell ref="K397:K399"/>
    <mergeCell ref="L397:L399"/>
    <mergeCell ref="M397:M399"/>
    <mergeCell ref="I400:I403"/>
    <mergeCell ref="K400:K403"/>
    <mergeCell ref="L400:L403"/>
    <mergeCell ref="M400:M403"/>
    <mergeCell ref="O397:O399"/>
    <mergeCell ref="A397:A399"/>
    <mergeCell ref="B397:B399"/>
    <mergeCell ref="H397:H399"/>
    <mergeCell ref="N397:N399"/>
    <mergeCell ref="A418:A420"/>
    <mergeCell ref="B418:B420"/>
    <mergeCell ref="H418:H420"/>
    <mergeCell ref="O415:O417"/>
    <mergeCell ref="A415:A417"/>
    <mergeCell ref="B415:B417"/>
    <mergeCell ref="H415:H417"/>
    <mergeCell ref="N415:N417"/>
    <mergeCell ref="I404:I407"/>
    <mergeCell ref="J404:J407"/>
    <mergeCell ref="K404:K407"/>
    <mergeCell ref="L404:L407"/>
    <mergeCell ref="M404:M407"/>
    <mergeCell ref="I408:I410"/>
    <mergeCell ref="A408:A410"/>
    <mergeCell ref="B408:B410"/>
    <mergeCell ref="H408:H410"/>
    <mergeCell ref="N408:N410"/>
    <mergeCell ref="O408:O410"/>
    <mergeCell ref="O411:O414"/>
    <mergeCell ref="A411:A414"/>
    <mergeCell ref="B411:B414"/>
    <mergeCell ref="H411:H414"/>
    <mergeCell ref="N411:N414"/>
    <mergeCell ref="A404:A407"/>
    <mergeCell ref="B404:B407"/>
    <mergeCell ref="H404:H407"/>
    <mergeCell ref="N404:N407"/>
    <mergeCell ref="O404:O407"/>
    <mergeCell ref="I411:I414"/>
    <mergeCell ref="J411:J414"/>
    <mergeCell ref="K411:K414"/>
    <mergeCell ref="H438:H440"/>
    <mergeCell ref="A447:A450"/>
    <mergeCell ref="B447:B450"/>
    <mergeCell ref="H447:H450"/>
    <mergeCell ref="A444:A446"/>
    <mergeCell ref="B444:B446"/>
    <mergeCell ref="H444:H446"/>
    <mergeCell ref="I423:I425"/>
    <mergeCell ref="J423:J425"/>
    <mergeCell ref="A441:A443"/>
    <mergeCell ref="B441:B443"/>
    <mergeCell ref="H441:H443"/>
    <mergeCell ref="N441:N443"/>
    <mergeCell ref="O441:O443"/>
    <mergeCell ref="A438:A440"/>
    <mergeCell ref="B438:B440"/>
    <mergeCell ref="O434:O436"/>
    <mergeCell ref="A434:A436"/>
    <mergeCell ref="B434:B436"/>
    <mergeCell ref="H434:H436"/>
    <mergeCell ref="N434:N436"/>
    <mergeCell ref="A423:A425"/>
    <mergeCell ref="B423:B425"/>
    <mergeCell ref="H423:H425"/>
    <mergeCell ref="A429:A432"/>
    <mergeCell ref="B429:B432"/>
    <mergeCell ref="H429:H432"/>
    <mergeCell ref="O426:O428"/>
    <mergeCell ref="A426:A428"/>
    <mergeCell ref="B426:B428"/>
    <mergeCell ref="H426:H428"/>
    <mergeCell ref="N426:N428"/>
    <mergeCell ref="A451:A453"/>
    <mergeCell ref="B451:B453"/>
    <mergeCell ref="H451:H453"/>
    <mergeCell ref="I451:I453"/>
    <mergeCell ref="I447:I450"/>
    <mergeCell ref="J447:J450"/>
    <mergeCell ref="K447:K450"/>
    <mergeCell ref="L447:L450"/>
    <mergeCell ref="M447:M450"/>
    <mergeCell ref="J451:J453"/>
    <mergeCell ref="K451:K453"/>
    <mergeCell ref="L451:L453"/>
    <mergeCell ref="M451:M453"/>
    <mergeCell ref="N444:N446"/>
    <mergeCell ref="O444:O446"/>
    <mergeCell ref="I444:I446"/>
    <mergeCell ref="K444:K446"/>
    <mergeCell ref="J444:J446"/>
    <mergeCell ref="L444:L446"/>
    <mergeCell ref="M444:M446"/>
    <mergeCell ref="N451:O453"/>
    <mergeCell ref="A463:A466"/>
    <mergeCell ref="B463:B466"/>
    <mergeCell ref="H463:H466"/>
    <mergeCell ref="N463:N466"/>
    <mergeCell ref="A459:A462"/>
    <mergeCell ref="B459:B462"/>
    <mergeCell ref="H459:H462"/>
    <mergeCell ref="I463:I466"/>
    <mergeCell ref="K463:K466"/>
    <mergeCell ref="I454:I456"/>
    <mergeCell ref="J454:J456"/>
    <mergeCell ref="K454:K456"/>
    <mergeCell ref="L454:L456"/>
    <mergeCell ref="M454:M456"/>
    <mergeCell ref="O463:O466"/>
    <mergeCell ref="J463:J466"/>
    <mergeCell ref="L463:L466"/>
    <mergeCell ref="M463:M466"/>
    <mergeCell ref="A454:A456"/>
    <mergeCell ref="B454:B456"/>
    <mergeCell ref="H454:H456"/>
    <mergeCell ref="N454:N456"/>
    <mergeCell ref="O454:O456"/>
    <mergeCell ref="A483:A485"/>
    <mergeCell ref="B483:B485"/>
    <mergeCell ref="H483:H485"/>
    <mergeCell ref="N483:N485"/>
    <mergeCell ref="I483:I485"/>
    <mergeCell ref="J483:J485"/>
    <mergeCell ref="A479:A482"/>
    <mergeCell ref="B479:B482"/>
    <mergeCell ref="H479:H482"/>
    <mergeCell ref="N479:N482"/>
    <mergeCell ref="O479:O482"/>
    <mergeCell ref="I468:I471"/>
    <mergeCell ref="J468:J471"/>
    <mergeCell ref="K468:K471"/>
    <mergeCell ref="L468:L471"/>
    <mergeCell ref="M468:M471"/>
    <mergeCell ref="O476:O478"/>
    <mergeCell ref="A472:A475"/>
    <mergeCell ref="B472:B475"/>
    <mergeCell ref="H472:H475"/>
    <mergeCell ref="A468:A471"/>
    <mergeCell ref="B468:B471"/>
    <mergeCell ref="H468:H471"/>
    <mergeCell ref="I472:I475"/>
    <mergeCell ref="A476:A478"/>
    <mergeCell ref="B476:B478"/>
    <mergeCell ref="H476:H478"/>
    <mergeCell ref="N476:N478"/>
    <mergeCell ref="J472:J475"/>
    <mergeCell ref="K472:K475"/>
    <mergeCell ref="L472:L475"/>
    <mergeCell ref="M472:M475"/>
    <mergeCell ref="L494:L496"/>
    <mergeCell ref="M494:M496"/>
    <mergeCell ref="A494:A496"/>
    <mergeCell ref="B494:B496"/>
    <mergeCell ref="H494:H496"/>
    <mergeCell ref="N494:N496"/>
    <mergeCell ref="I494:I496"/>
    <mergeCell ref="I491:I493"/>
    <mergeCell ref="J491:J493"/>
    <mergeCell ref="K491:K493"/>
    <mergeCell ref="L491:L493"/>
    <mergeCell ref="M491:M493"/>
    <mergeCell ref="O494:O496"/>
    <mergeCell ref="J494:J496"/>
    <mergeCell ref="K494:K496"/>
    <mergeCell ref="O486:O489"/>
    <mergeCell ref="A486:A489"/>
    <mergeCell ref="B486:B489"/>
    <mergeCell ref="H486:H489"/>
    <mergeCell ref="N486:N489"/>
    <mergeCell ref="A491:A493"/>
    <mergeCell ref="B491:B493"/>
    <mergeCell ref="H491:H493"/>
    <mergeCell ref="J486:J489"/>
    <mergeCell ref="K486:K489"/>
    <mergeCell ref="L486:L489"/>
    <mergeCell ref="M486:M489"/>
    <mergeCell ref="I511:I513"/>
    <mergeCell ref="J511:J513"/>
    <mergeCell ref="I507:I509"/>
    <mergeCell ref="K507:K509"/>
    <mergeCell ref="J507:J509"/>
    <mergeCell ref="L507:L509"/>
    <mergeCell ref="N511:N513"/>
    <mergeCell ref="O511:O513"/>
    <mergeCell ref="A507:A509"/>
    <mergeCell ref="B507:B509"/>
    <mergeCell ref="I503:I506"/>
    <mergeCell ref="J503:J506"/>
    <mergeCell ref="K503:K506"/>
    <mergeCell ref="L503:L506"/>
    <mergeCell ref="M503:M506"/>
    <mergeCell ref="A511:A513"/>
    <mergeCell ref="B511:B513"/>
    <mergeCell ref="H511:H513"/>
    <mergeCell ref="H507:H509"/>
    <mergeCell ref="M507:M509"/>
    <mergeCell ref="A503:A506"/>
    <mergeCell ref="B503:B506"/>
    <mergeCell ref="H503:H506"/>
    <mergeCell ref="M521:M523"/>
    <mergeCell ref="A521:A523"/>
    <mergeCell ref="B521:B523"/>
    <mergeCell ref="H521:H523"/>
    <mergeCell ref="N521:N523"/>
    <mergeCell ref="O521:O523"/>
    <mergeCell ref="I521:I523"/>
    <mergeCell ref="J521:J523"/>
    <mergeCell ref="K521:K523"/>
    <mergeCell ref="L521:L523"/>
    <mergeCell ref="A516:A518"/>
    <mergeCell ref="B516:B518"/>
    <mergeCell ref="H516:H518"/>
    <mergeCell ref="I516:I518"/>
    <mergeCell ref="J516:J518"/>
    <mergeCell ref="K516:K518"/>
    <mergeCell ref="L516:L518"/>
    <mergeCell ref="M516:M518"/>
    <mergeCell ref="A552:A554"/>
    <mergeCell ref="B552:B554"/>
    <mergeCell ref="H552:H554"/>
    <mergeCell ref="N552:N554"/>
    <mergeCell ref="I545:I548"/>
    <mergeCell ref="J545:J548"/>
    <mergeCell ref="K545:K548"/>
    <mergeCell ref="L545:L548"/>
    <mergeCell ref="A549:A551"/>
    <mergeCell ref="B549:B551"/>
    <mergeCell ref="H549:H551"/>
    <mergeCell ref="N549:N551"/>
    <mergeCell ref="O549:O551"/>
    <mergeCell ref="A545:A548"/>
    <mergeCell ref="B545:B548"/>
    <mergeCell ref="A533:A537"/>
    <mergeCell ref="B533:B537"/>
    <mergeCell ref="H533:H537"/>
    <mergeCell ref="I533:I537"/>
    <mergeCell ref="J533:J537"/>
    <mergeCell ref="K533:K537"/>
    <mergeCell ref="L533:L537"/>
    <mergeCell ref="H571:H573"/>
    <mergeCell ref="N571:N573"/>
    <mergeCell ref="I571:I573"/>
    <mergeCell ref="J571:J573"/>
    <mergeCell ref="L571:L573"/>
    <mergeCell ref="K571:K573"/>
    <mergeCell ref="I562:I565"/>
    <mergeCell ref="A562:A565"/>
    <mergeCell ref="B562:B565"/>
    <mergeCell ref="H562:H565"/>
    <mergeCell ref="O566:O568"/>
    <mergeCell ref="A566:A568"/>
    <mergeCell ref="B566:B568"/>
    <mergeCell ref="H566:H568"/>
    <mergeCell ref="N566:N568"/>
    <mergeCell ref="M545:M548"/>
    <mergeCell ref="I549:I551"/>
    <mergeCell ref="J549:J551"/>
    <mergeCell ref="K549:K551"/>
    <mergeCell ref="L549:L551"/>
    <mergeCell ref="M549:M551"/>
    <mergeCell ref="O552:O554"/>
    <mergeCell ref="O555:O558"/>
    <mergeCell ref="A555:A558"/>
    <mergeCell ref="B555:B558"/>
    <mergeCell ref="H555:H558"/>
    <mergeCell ref="N555:N558"/>
    <mergeCell ref="I552:I554"/>
    <mergeCell ref="J552:J554"/>
    <mergeCell ref="I555:I558"/>
    <mergeCell ref="J555:J558"/>
    <mergeCell ref="H545:H548"/>
    <mergeCell ref="J612:J614"/>
    <mergeCell ref="K612:K614"/>
    <mergeCell ref="L612:L614"/>
    <mergeCell ref="M612:M614"/>
    <mergeCell ref="A615:A617"/>
    <mergeCell ref="B615:B617"/>
    <mergeCell ref="H615:H617"/>
    <mergeCell ref="I615:I617"/>
    <mergeCell ref="J615:J617"/>
    <mergeCell ref="L615:L617"/>
    <mergeCell ref="K615:K617"/>
    <mergeCell ref="M615:M617"/>
    <mergeCell ref="A612:A614"/>
    <mergeCell ref="B612:B614"/>
    <mergeCell ref="H612:H614"/>
    <mergeCell ref="I612:I614"/>
    <mergeCell ref="M571:M573"/>
    <mergeCell ref="I574:I577"/>
    <mergeCell ref="J574:J577"/>
    <mergeCell ref="A581:A584"/>
    <mergeCell ref="B581:B584"/>
    <mergeCell ref="H581:H584"/>
    <mergeCell ref="I578:I580"/>
    <mergeCell ref="J578:J580"/>
    <mergeCell ref="A578:A580"/>
    <mergeCell ref="B578:B580"/>
    <mergeCell ref="H578:H580"/>
    <mergeCell ref="A574:A577"/>
    <mergeCell ref="B574:B577"/>
    <mergeCell ref="H574:H577"/>
    <mergeCell ref="A571:A573"/>
    <mergeCell ref="B571:B573"/>
    <mergeCell ref="A640:A642"/>
    <mergeCell ref="B640:B642"/>
    <mergeCell ref="H640:H642"/>
    <mergeCell ref="L631:L633"/>
    <mergeCell ref="M631:M633"/>
    <mergeCell ref="A631:A633"/>
    <mergeCell ref="B631:B633"/>
    <mergeCell ref="H631:H633"/>
    <mergeCell ref="I631:I633"/>
    <mergeCell ref="J631:J633"/>
    <mergeCell ref="K631:K633"/>
    <mergeCell ref="I625:I627"/>
    <mergeCell ref="J625:J627"/>
    <mergeCell ref="K625:K627"/>
    <mergeCell ref="L625:L627"/>
    <mergeCell ref="M625:M627"/>
    <mergeCell ref="O625:O627"/>
    <mergeCell ref="A625:A627"/>
    <mergeCell ref="B625:B627"/>
    <mergeCell ref="H625:H627"/>
    <mergeCell ref="N625:N627"/>
    <mergeCell ref="I640:I642"/>
    <mergeCell ref="J640:J642"/>
    <mergeCell ref="K640:K642"/>
    <mergeCell ref="L640:L642"/>
    <mergeCell ref="A662:A665"/>
    <mergeCell ref="B662:B665"/>
    <mergeCell ref="H662:H665"/>
    <mergeCell ref="A658:A661"/>
    <mergeCell ref="B658:B661"/>
    <mergeCell ref="H658:H661"/>
    <mergeCell ref="I658:I661"/>
    <mergeCell ref="J658:J661"/>
    <mergeCell ref="K658:K661"/>
    <mergeCell ref="L658:L661"/>
    <mergeCell ref="A647:A649"/>
    <mergeCell ref="B647:B649"/>
    <mergeCell ref="H647:H649"/>
    <mergeCell ref="N647:N649"/>
    <mergeCell ref="O647:O649"/>
    <mergeCell ref="A644:A646"/>
    <mergeCell ref="B644:B646"/>
    <mergeCell ref="H644:H646"/>
    <mergeCell ref="N644:N646"/>
    <mergeCell ref="O644:O646"/>
    <mergeCell ref="M658:M661"/>
    <mergeCell ref="I647:I649"/>
    <mergeCell ref="J647:J649"/>
    <mergeCell ref="K647:K649"/>
    <mergeCell ref="L647:L649"/>
    <mergeCell ref="M647:M649"/>
    <mergeCell ref="I644:I646"/>
    <mergeCell ref="J644:J646"/>
    <mergeCell ref="K644:K646"/>
    <mergeCell ref="M644:M646"/>
    <mergeCell ref="L644:L646"/>
    <mergeCell ref="A702:A704"/>
    <mergeCell ref="B702:B704"/>
    <mergeCell ref="H702:H704"/>
    <mergeCell ref="N702:N704"/>
    <mergeCell ref="A699:A701"/>
    <mergeCell ref="B699:B701"/>
    <mergeCell ref="H699:H701"/>
    <mergeCell ref="I674:I676"/>
    <mergeCell ref="J674:J676"/>
    <mergeCell ref="A674:A676"/>
    <mergeCell ref="B674:B676"/>
    <mergeCell ref="H674:H676"/>
    <mergeCell ref="N674:N676"/>
    <mergeCell ref="O674:O676"/>
    <mergeCell ref="I668:I670"/>
    <mergeCell ref="J668:J670"/>
    <mergeCell ref="K668:K670"/>
    <mergeCell ref="L668:L670"/>
    <mergeCell ref="M668:M670"/>
    <mergeCell ref="A668:A670"/>
    <mergeCell ref="B668:B670"/>
    <mergeCell ref="H668:H670"/>
    <mergeCell ref="N668:N670"/>
    <mergeCell ref="O668:O670"/>
    <mergeCell ref="K674:K676"/>
    <mergeCell ref="L674:L676"/>
    <mergeCell ref="M674:M676"/>
    <mergeCell ref="I699:I701"/>
    <mergeCell ref="J699:J701"/>
    <mergeCell ref="K699:K701"/>
    <mergeCell ref="L699:L701"/>
    <mergeCell ref="M699:M701"/>
    <mergeCell ref="K702:K704"/>
    <mergeCell ref="L702:L704"/>
    <mergeCell ref="M702:M704"/>
    <mergeCell ref="I702:I704"/>
    <mergeCell ref="J702:J704"/>
    <mergeCell ref="I662:I665"/>
    <mergeCell ref="J662:J665"/>
    <mergeCell ref="K662:K665"/>
    <mergeCell ref="L662:L665"/>
    <mergeCell ref="M662:M665"/>
    <mergeCell ref="M640:M642"/>
    <mergeCell ref="J12:J15"/>
    <mergeCell ref="K12:K15"/>
    <mergeCell ref="I16:I19"/>
    <mergeCell ref="J16:J19"/>
    <mergeCell ref="K16:K19"/>
    <mergeCell ref="I52:I54"/>
    <mergeCell ref="I90:I92"/>
    <mergeCell ref="J90:J92"/>
    <mergeCell ref="K90:K92"/>
    <mergeCell ref="L90:L92"/>
    <mergeCell ref="M90:M92"/>
    <mergeCell ref="L95:L98"/>
    <mergeCell ref="M95:M98"/>
    <mergeCell ref="I107:I110"/>
    <mergeCell ref="J107:J110"/>
    <mergeCell ref="K107:K110"/>
    <mergeCell ref="L107:L110"/>
    <mergeCell ref="M107:M110"/>
    <mergeCell ref="I104:I106"/>
    <mergeCell ref="K104:K106"/>
    <mergeCell ref="L104:L106"/>
    <mergeCell ref="M52:M54"/>
    <mergeCell ref="L38:L41"/>
    <mergeCell ref="M38:M41"/>
    <mergeCell ref="I42:I44"/>
    <mergeCell ref="J42:J44"/>
    <mergeCell ref="K42:K44"/>
    <mergeCell ref="L42:L44"/>
    <mergeCell ref="M42:M44"/>
    <mergeCell ref="I45:I47"/>
    <mergeCell ref="L16:L19"/>
    <mergeCell ref="M16:M19"/>
    <mergeCell ref="I30:I33"/>
    <mergeCell ref="J30:J33"/>
    <mergeCell ref="K30:K33"/>
    <mergeCell ref="L30:L33"/>
    <mergeCell ref="M30:M33"/>
    <mergeCell ref="I24:I26"/>
    <mergeCell ref="J24:J26"/>
    <mergeCell ref="M55:M57"/>
    <mergeCell ref="K24:K26"/>
    <mergeCell ref="L24:L26"/>
    <mergeCell ref="M24:M26"/>
    <mergeCell ref="I27:I29"/>
    <mergeCell ref="J27:J29"/>
    <mergeCell ref="K27:K29"/>
    <mergeCell ref="L27:L29"/>
    <mergeCell ref="M27:M29"/>
    <mergeCell ref="M45:M47"/>
    <mergeCell ref="I20:I22"/>
    <mergeCell ref="J20:J22"/>
    <mergeCell ref="K20:K22"/>
    <mergeCell ref="L20:L22"/>
    <mergeCell ref="M20:M22"/>
    <mergeCell ref="I63:I65"/>
    <mergeCell ref="J63:J65"/>
    <mergeCell ref="K63:K65"/>
    <mergeCell ref="L63:L65"/>
    <mergeCell ref="M63:M65"/>
    <mergeCell ref="J45:J47"/>
    <mergeCell ref="L45:L47"/>
    <mergeCell ref="I34:I37"/>
    <mergeCell ref="J34:J37"/>
    <mergeCell ref="K34:K37"/>
    <mergeCell ref="L34:L37"/>
    <mergeCell ref="I38:I41"/>
    <mergeCell ref="I55:I57"/>
    <mergeCell ref="J55:J57"/>
    <mergeCell ref="K55:K57"/>
    <mergeCell ref="L55:L57"/>
    <mergeCell ref="L52:L54"/>
    <mergeCell ref="J79:J81"/>
    <mergeCell ref="K79:K81"/>
    <mergeCell ref="L79:L81"/>
    <mergeCell ref="M79:M81"/>
    <mergeCell ref="J67:J69"/>
    <mergeCell ref="K67:K69"/>
    <mergeCell ref="L67:L69"/>
    <mergeCell ref="M67:M69"/>
    <mergeCell ref="I67:I69"/>
    <mergeCell ref="M182:M186"/>
    <mergeCell ref="L122:L124"/>
    <mergeCell ref="M122:M124"/>
    <mergeCell ref="L87:L89"/>
    <mergeCell ref="M87:M89"/>
    <mergeCell ref="I95:I98"/>
    <mergeCell ref="I82:I86"/>
    <mergeCell ref="J82:J86"/>
    <mergeCell ref="K82:K86"/>
    <mergeCell ref="L82:L86"/>
    <mergeCell ref="M82:M86"/>
    <mergeCell ref="J104:J106"/>
    <mergeCell ref="M104:M106"/>
    <mergeCell ref="I111:I113"/>
    <mergeCell ref="J111:J113"/>
    <mergeCell ref="K111:K113"/>
    <mergeCell ref="L111:L113"/>
    <mergeCell ref="M111:M113"/>
    <mergeCell ref="L136:L138"/>
    <mergeCell ref="M136:M138"/>
    <mergeCell ref="I122:I124"/>
    <mergeCell ref="J122:J124"/>
    <mergeCell ref="K122:K124"/>
    <mergeCell ref="I119:I121"/>
    <mergeCell ref="J119:J121"/>
    <mergeCell ref="K119:K121"/>
    <mergeCell ref="L119:L121"/>
    <mergeCell ref="M119:M121"/>
    <mergeCell ref="I114:I117"/>
    <mergeCell ref="J114:J117"/>
    <mergeCell ref="K114:K117"/>
    <mergeCell ref="L114:L117"/>
    <mergeCell ref="I193:I195"/>
    <mergeCell ref="J193:J195"/>
    <mergeCell ref="K193:K195"/>
    <mergeCell ref="M193:M195"/>
    <mergeCell ref="L193:L195"/>
    <mergeCell ref="K213:K216"/>
    <mergeCell ref="L213:L216"/>
    <mergeCell ref="M213:M216"/>
    <mergeCell ref="J187:J189"/>
    <mergeCell ref="K187:K189"/>
    <mergeCell ref="L187:L189"/>
    <mergeCell ref="M187:M189"/>
    <mergeCell ref="I190:I192"/>
    <mergeCell ref="J190:J192"/>
    <mergeCell ref="K190:K192"/>
    <mergeCell ref="L190:L192"/>
    <mergeCell ref="M190:M192"/>
    <mergeCell ref="I204:I208"/>
    <mergeCell ref="J204:J208"/>
    <mergeCell ref="K162:K164"/>
    <mergeCell ref="K143:K145"/>
    <mergeCell ref="M175:M177"/>
    <mergeCell ref="L171:L173"/>
    <mergeCell ref="J249:J251"/>
    <mergeCell ref="K249:K251"/>
    <mergeCell ref="L249:L251"/>
    <mergeCell ref="M249:M251"/>
    <mergeCell ref="I235:I238"/>
    <mergeCell ref="K235:K238"/>
    <mergeCell ref="J235:J238"/>
    <mergeCell ref="L235:L238"/>
    <mergeCell ref="M235:M238"/>
    <mergeCell ref="I219:I222"/>
    <mergeCell ref="J219:J222"/>
    <mergeCell ref="K219:K222"/>
    <mergeCell ref="L219:L222"/>
    <mergeCell ref="M219:M222"/>
    <mergeCell ref="I249:I251"/>
    <mergeCell ref="I242:I244"/>
    <mergeCell ref="J242:J244"/>
    <mergeCell ref="K242:K244"/>
    <mergeCell ref="L242:L244"/>
    <mergeCell ref="M242:M244"/>
    <mergeCell ref="I259:I261"/>
    <mergeCell ref="J259:J261"/>
    <mergeCell ref="K259:K261"/>
    <mergeCell ref="L259:L261"/>
    <mergeCell ref="M259:M261"/>
    <mergeCell ref="J265:J267"/>
    <mergeCell ref="K265:K267"/>
    <mergeCell ref="L265:L267"/>
    <mergeCell ref="M265:M267"/>
    <mergeCell ref="I252:I254"/>
    <mergeCell ref="J252:J254"/>
    <mergeCell ref="K252:K254"/>
    <mergeCell ref="L252:L254"/>
    <mergeCell ref="M252:M254"/>
    <mergeCell ref="I255:I258"/>
    <mergeCell ref="J255:J258"/>
    <mergeCell ref="K255:K258"/>
    <mergeCell ref="L255:L258"/>
    <mergeCell ref="M255:M258"/>
    <mergeCell ref="M262:M264"/>
    <mergeCell ref="I265:I267"/>
    <mergeCell ref="L302:L304"/>
    <mergeCell ref="M302:M304"/>
    <mergeCell ref="J274:J276"/>
    <mergeCell ref="I274:I276"/>
    <mergeCell ref="K274:K276"/>
    <mergeCell ref="L274:L276"/>
    <mergeCell ref="M274:M276"/>
    <mergeCell ref="I268:I270"/>
    <mergeCell ref="J268:J270"/>
    <mergeCell ref="K268:K270"/>
    <mergeCell ref="L268:L270"/>
    <mergeCell ref="M268:M270"/>
    <mergeCell ref="I271:I273"/>
    <mergeCell ref="J271:J273"/>
    <mergeCell ref="K271:K273"/>
    <mergeCell ref="L271:L273"/>
    <mergeCell ref="M271:M273"/>
    <mergeCell ref="M277:M279"/>
    <mergeCell ref="I277:I279"/>
    <mergeCell ref="J277:J279"/>
    <mergeCell ref="K277:K279"/>
    <mergeCell ref="L277:L279"/>
    <mergeCell ref="M309:M312"/>
    <mergeCell ref="I306:I308"/>
    <mergeCell ref="J306:J308"/>
    <mergeCell ref="K306:K308"/>
    <mergeCell ref="L306:L308"/>
    <mergeCell ref="M306:M308"/>
    <mergeCell ref="I321:I325"/>
    <mergeCell ref="J321:J325"/>
    <mergeCell ref="K321:K325"/>
    <mergeCell ref="L321:L325"/>
    <mergeCell ref="M321:M325"/>
    <mergeCell ref="I326:I328"/>
    <mergeCell ref="J326:J328"/>
    <mergeCell ref="K326:K328"/>
    <mergeCell ref="L326:L328"/>
    <mergeCell ref="M326:M328"/>
    <mergeCell ref="I368:I370"/>
    <mergeCell ref="J368:J370"/>
    <mergeCell ref="K368:K370"/>
    <mergeCell ref="L368:L370"/>
    <mergeCell ref="M368:M370"/>
    <mergeCell ref="I361:I363"/>
    <mergeCell ref="J361:J363"/>
    <mergeCell ref="K361:K363"/>
    <mergeCell ref="L361:L363"/>
    <mergeCell ref="M361:M363"/>
    <mergeCell ref="I356:I358"/>
    <mergeCell ref="J356:J358"/>
    <mergeCell ref="K356:K358"/>
    <mergeCell ref="L356:L358"/>
    <mergeCell ref="M356:M358"/>
    <mergeCell ref="M352:M354"/>
    <mergeCell ref="L411:L414"/>
    <mergeCell ref="M411:M414"/>
    <mergeCell ref="I415:I417"/>
    <mergeCell ref="J415:J417"/>
    <mergeCell ref="K415:K417"/>
    <mergeCell ref="L415:L417"/>
    <mergeCell ref="M415:M417"/>
    <mergeCell ref="J408:J410"/>
    <mergeCell ref="K408:K410"/>
    <mergeCell ref="L408:L410"/>
    <mergeCell ref="M408:M410"/>
    <mergeCell ref="I371:I373"/>
    <mergeCell ref="J371:J373"/>
    <mergeCell ref="K371:K373"/>
    <mergeCell ref="L371:L373"/>
    <mergeCell ref="M371:M373"/>
    <mergeCell ref="J390:J392"/>
    <mergeCell ref="I390:I392"/>
    <mergeCell ref="K390:K392"/>
    <mergeCell ref="L390:L392"/>
    <mergeCell ref="M390:M392"/>
    <mergeCell ref="I434:I436"/>
    <mergeCell ref="J434:J436"/>
    <mergeCell ref="K434:K436"/>
    <mergeCell ref="L434:L436"/>
    <mergeCell ref="M434:M436"/>
    <mergeCell ref="I429:I432"/>
    <mergeCell ref="J429:J432"/>
    <mergeCell ref="K429:K432"/>
    <mergeCell ref="L429:L432"/>
    <mergeCell ref="M429:M432"/>
    <mergeCell ref="M423:M425"/>
    <mergeCell ref="I426:I428"/>
    <mergeCell ref="J426:J428"/>
    <mergeCell ref="K426:K428"/>
    <mergeCell ref="M426:M428"/>
    <mergeCell ref="L426:L428"/>
    <mergeCell ref="J418:J420"/>
    <mergeCell ref="I418:I420"/>
    <mergeCell ref="K418:K420"/>
    <mergeCell ref="L418:L420"/>
    <mergeCell ref="M418:M420"/>
    <mergeCell ref="K423:K425"/>
    <mergeCell ref="L423:L425"/>
    <mergeCell ref="I441:I443"/>
    <mergeCell ref="J441:J443"/>
    <mergeCell ref="L476:L478"/>
    <mergeCell ref="M476:M478"/>
    <mergeCell ref="I479:I482"/>
    <mergeCell ref="J479:J482"/>
    <mergeCell ref="K479:K482"/>
    <mergeCell ref="L479:L482"/>
    <mergeCell ref="M479:M482"/>
    <mergeCell ref="I438:I440"/>
    <mergeCell ref="J438:J440"/>
    <mergeCell ref="K438:K440"/>
    <mergeCell ref="L438:L440"/>
    <mergeCell ref="M438:M440"/>
    <mergeCell ref="I459:I462"/>
    <mergeCell ref="K459:K462"/>
    <mergeCell ref="J459:J462"/>
    <mergeCell ref="L459:L462"/>
    <mergeCell ref="M459:M462"/>
    <mergeCell ref="K441:K443"/>
    <mergeCell ref="L441:L443"/>
    <mergeCell ref="M441:M443"/>
    <mergeCell ref="I476:I478"/>
    <mergeCell ref="J476:J478"/>
    <mergeCell ref="K476:K478"/>
    <mergeCell ref="K578:K580"/>
    <mergeCell ref="L578:L580"/>
    <mergeCell ref="M578:M580"/>
    <mergeCell ref="I581:I584"/>
    <mergeCell ref="J581:J584"/>
    <mergeCell ref="K581:K584"/>
    <mergeCell ref="L581:L584"/>
    <mergeCell ref="M581:M584"/>
    <mergeCell ref="K574:K577"/>
    <mergeCell ref="L574:L577"/>
    <mergeCell ref="M574:M577"/>
    <mergeCell ref="I566:I568"/>
    <mergeCell ref="J566:J568"/>
    <mergeCell ref="K566:K568"/>
    <mergeCell ref="M566:M568"/>
    <mergeCell ref="L566:L568"/>
    <mergeCell ref="J562:J565"/>
    <mergeCell ref="K562:K565"/>
    <mergeCell ref="L562:L565"/>
    <mergeCell ref="M562:M565"/>
    <mergeCell ref="K555:K558"/>
    <mergeCell ref="L555:L558"/>
    <mergeCell ref="M555:M558"/>
    <mergeCell ref="N12:O15"/>
    <mergeCell ref="N82:O86"/>
    <mergeCell ref="N129:O132"/>
    <mergeCell ref="N182:O186"/>
    <mergeCell ref="N219:O222"/>
    <mergeCell ref="N255:O258"/>
    <mergeCell ref="N292:O296"/>
    <mergeCell ref="N74:O76"/>
    <mergeCell ref="N87:O89"/>
    <mergeCell ref="I200:I202"/>
    <mergeCell ref="J200:J202"/>
    <mergeCell ref="K200:K202"/>
    <mergeCell ref="L200:L202"/>
    <mergeCell ref="M200:M202"/>
    <mergeCell ref="N223:O226"/>
    <mergeCell ref="N235:O238"/>
    <mergeCell ref="L552:L554"/>
    <mergeCell ref="K552:K554"/>
    <mergeCell ref="M552:M554"/>
    <mergeCell ref="M533:M537"/>
    <mergeCell ref="K511:K513"/>
    <mergeCell ref="L511:L513"/>
    <mergeCell ref="M511:M513"/>
    <mergeCell ref="K483:K485"/>
    <mergeCell ref="L483:L485"/>
    <mergeCell ref="M483:M485"/>
    <mergeCell ref="I486:I489"/>
    <mergeCell ref="N168:O170"/>
    <mergeCell ref="N179:O179"/>
    <mergeCell ref="N95:O98"/>
    <mergeCell ref="N107:O110"/>
    <mergeCell ref="N119:O121"/>
    <mergeCell ref="N126:O126"/>
    <mergeCell ref="N133:O135"/>
    <mergeCell ref="N147:O150"/>
    <mergeCell ref="N533:O537"/>
    <mergeCell ref="N612:O614"/>
    <mergeCell ref="N631:O633"/>
    <mergeCell ref="N658:O661"/>
    <mergeCell ref="N16:O19"/>
    <mergeCell ref="N30:O33"/>
    <mergeCell ref="N52:O54"/>
    <mergeCell ref="N59:O59"/>
    <mergeCell ref="N63:O65"/>
    <mergeCell ref="N70:O70"/>
    <mergeCell ref="N339:O342"/>
    <mergeCell ref="N361:O363"/>
    <mergeCell ref="N385:O389"/>
    <mergeCell ref="N447:O450"/>
    <mergeCell ref="N468:O471"/>
    <mergeCell ref="N503:O506"/>
    <mergeCell ref="N359:O359"/>
    <mergeCell ref="N364:O364"/>
    <mergeCell ref="N368:O370"/>
    <mergeCell ref="N378:O378"/>
    <mergeCell ref="N383:O383"/>
    <mergeCell ref="N497:O497"/>
    <mergeCell ref="N524:O524"/>
    <mergeCell ref="N529:O529"/>
    <mergeCell ref="N538:O538"/>
    <mergeCell ref="N592:O592"/>
    <mergeCell ref="N297:O301"/>
    <mergeCell ref="N326:O328"/>
    <mergeCell ref="N334:O334"/>
    <mergeCell ref="N336:O336"/>
    <mergeCell ref="N343:O346"/>
    <mergeCell ref="N352:O354"/>
    <mergeCell ref="N249:O251"/>
    <mergeCell ref="N259:O261"/>
    <mergeCell ref="N265:O267"/>
    <mergeCell ref="N271:O273"/>
    <mergeCell ref="N277:O279"/>
    <mergeCell ref="N285:O288"/>
    <mergeCell ref="O581:O584"/>
    <mergeCell ref="N581:N584"/>
    <mergeCell ref="N578:N580"/>
    <mergeCell ref="O578:O580"/>
    <mergeCell ref="O571:O573"/>
    <mergeCell ref="O483:O485"/>
    <mergeCell ref="N252:N254"/>
    <mergeCell ref="N429:O432"/>
    <mergeCell ref="N423:O425"/>
    <mergeCell ref="N418:O420"/>
    <mergeCell ref="N400:O403"/>
    <mergeCell ref="N390:O392"/>
    <mergeCell ref="N507:O509"/>
    <mergeCell ref="N491:O493"/>
    <mergeCell ref="N472:O475"/>
    <mergeCell ref="N459:O462"/>
    <mergeCell ref="N438:O440"/>
    <mergeCell ref="N688:O688"/>
    <mergeCell ref="N708:O708"/>
    <mergeCell ref="N699:O701"/>
    <mergeCell ref="N662:O665"/>
    <mergeCell ref="N640:O642"/>
    <mergeCell ref="N615:O617"/>
    <mergeCell ref="N605:O605"/>
    <mergeCell ref="N609:O609"/>
    <mergeCell ref="N628:O628"/>
    <mergeCell ref="N634:O634"/>
    <mergeCell ref="N652:O652"/>
    <mergeCell ref="N655:O655"/>
    <mergeCell ref="O702:O704"/>
    <mergeCell ref="N574:O577"/>
    <mergeCell ref="N562:O565"/>
    <mergeCell ref="N545:O548"/>
    <mergeCell ref="N516:O518"/>
  </mergeCells>
  <pageMargins left="0.31496062992125984" right="0.31496062992125984" top="0.74803149606299213" bottom="0.35433070866141736" header="0.31496062992125984" footer="0.31496062992125984"/>
  <pageSetup paperSize="9" scale="75" fitToHeight="0" orientation="landscape" r:id="rId5"/>
  <headerFooter differentFirst="1">
    <oddHeader>&amp;C&amp;"Times New Roman,обычный"&amp;8&amp;P</oddHeader>
  </headerFooter>
  <rowBreaks count="17" manualBreakCount="17">
    <brk id="62" max="14" man="1"/>
    <brk id="73" max="14" man="1"/>
    <brk id="110" max="14" man="1"/>
    <brk id="139" max="14" man="1"/>
    <brk id="192" max="14" man="1"/>
    <brk id="238" max="14" man="1"/>
    <brk id="258" max="14" man="1"/>
    <brk id="315" max="14" man="1"/>
    <brk id="346" max="14" man="1"/>
    <brk id="370" max="14" man="1"/>
    <brk id="407" max="14" man="1"/>
    <brk id="425" max="14" man="1"/>
    <brk id="510" max="14" man="1"/>
    <brk id="544" max="14" man="1"/>
    <brk id="573" max="14" man="1"/>
    <brk id="661" max="14" man="1"/>
    <brk id="673" max="14" man="1"/>
  </rowBreaks>
  <colBreaks count="1" manualBreakCount="1">
    <brk id="1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ummaryRight="0"/>
    <pageSetUpPr fitToPage="1"/>
  </sheetPr>
  <dimension ref="A1:Q192"/>
  <sheetViews>
    <sheetView view="pageBreakPreview" zoomScale="85" zoomScaleNormal="100" zoomScaleSheetLayoutView="85" workbookViewId="0">
      <pane xSplit="6" ySplit="4" topLeftCell="G5" activePane="bottomRight" state="frozen"/>
      <selection pane="topRight" activeCell="G1" sqref="G1"/>
      <selection pane="bottomLeft" activeCell="A5" sqref="A5"/>
      <selection pane="bottomRight" activeCell="B5" sqref="B5:B9"/>
    </sheetView>
  </sheetViews>
  <sheetFormatPr defaultRowHeight="14.25" outlineLevelRow="1" x14ac:dyDescent="0.2"/>
  <cols>
    <col min="1" max="1" width="3.85546875" style="36" customWidth="1"/>
    <col min="2" max="2" width="22.85546875" style="36" customWidth="1"/>
    <col min="3" max="3" width="14.7109375" style="36" customWidth="1"/>
    <col min="4" max="4" width="11.5703125" style="36" customWidth="1"/>
    <col min="5" max="5" width="9.140625" style="36" customWidth="1"/>
    <col min="6" max="6" width="9" style="36" customWidth="1"/>
    <col min="7" max="7" width="7.42578125" style="36" customWidth="1"/>
    <col min="8" max="8" width="10.140625" style="36" customWidth="1"/>
    <col min="9" max="9" width="10" style="36" hidden="1" customWidth="1"/>
    <col min="10" max="10" width="11.28515625" style="36" customWidth="1"/>
    <col min="11" max="11" width="9" style="36" customWidth="1"/>
    <col min="12" max="12" width="9.5703125" style="36" customWidth="1"/>
    <col min="13" max="13" width="11.85546875" style="36" customWidth="1"/>
    <col min="14" max="14" width="9.42578125" style="36" customWidth="1"/>
    <col min="15" max="15" width="8.5703125" style="36" customWidth="1"/>
    <col min="16" max="16" width="10" style="36" customWidth="1"/>
    <col min="17" max="17" width="36.85546875" style="36" customWidth="1"/>
    <col min="18" max="16384" width="9.140625" style="36"/>
  </cols>
  <sheetData>
    <row r="1" spans="1:17" x14ac:dyDescent="0.2">
      <c r="A1" s="93"/>
      <c r="B1" s="93"/>
      <c r="C1" s="95"/>
      <c r="D1" s="95"/>
      <c r="E1" s="95"/>
      <c r="F1" s="94"/>
      <c r="G1" s="93"/>
      <c r="H1" s="92"/>
      <c r="I1" s="92"/>
      <c r="J1" s="91"/>
      <c r="K1" s="91"/>
      <c r="L1" s="91"/>
      <c r="M1" s="91"/>
      <c r="N1" s="90"/>
      <c r="O1" s="89"/>
      <c r="P1" s="88"/>
      <c r="Q1" s="87" t="s">
        <v>2408</v>
      </c>
    </row>
    <row r="2" spans="1:17" x14ac:dyDescent="0.2">
      <c r="A2" s="518" t="s">
        <v>1717</v>
      </c>
      <c r="B2" s="518"/>
      <c r="C2" s="518"/>
      <c r="D2" s="518"/>
      <c r="E2" s="518"/>
      <c r="F2" s="518"/>
      <c r="G2" s="518"/>
      <c r="H2" s="518"/>
      <c r="I2" s="518"/>
      <c r="J2" s="518"/>
      <c r="K2" s="518"/>
      <c r="L2" s="518"/>
      <c r="M2" s="518"/>
      <c r="N2" s="518"/>
      <c r="O2" s="518"/>
      <c r="P2" s="518"/>
      <c r="Q2" s="518"/>
    </row>
    <row r="3" spans="1:17" ht="15" x14ac:dyDescent="0.25">
      <c r="A3" s="50"/>
      <c r="B3" s="50"/>
      <c r="C3" s="57"/>
      <c r="D3" s="57"/>
      <c r="E3" s="57"/>
      <c r="F3" s="56"/>
      <c r="G3" s="50"/>
      <c r="H3" s="55"/>
      <c r="I3" s="55"/>
      <c r="J3" s="55"/>
      <c r="K3" s="55"/>
      <c r="L3" s="55"/>
      <c r="M3" s="55"/>
      <c r="N3" s="53"/>
      <c r="O3" s="52"/>
      <c r="P3" s="51"/>
      <c r="Q3" s="55"/>
    </row>
    <row r="4" spans="1:17" ht="55.5" customHeight="1" x14ac:dyDescent="0.2">
      <c r="A4" s="150" t="s">
        <v>1716</v>
      </c>
      <c r="B4" s="150" t="s">
        <v>1715</v>
      </c>
      <c r="C4" s="82" t="s">
        <v>1714</v>
      </c>
      <c r="D4" s="82" t="s">
        <v>1713</v>
      </c>
      <c r="E4" s="82" t="s">
        <v>1725</v>
      </c>
      <c r="F4" s="86" t="s">
        <v>1724</v>
      </c>
      <c r="G4" s="82" t="s">
        <v>1712</v>
      </c>
      <c r="H4" s="86" t="s">
        <v>1742</v>
      </c>
      <c r="I4" s="86" t="s">
        <v>1719</v>
      </c>
      <c r="J4" s="86" t="s">
        <v>1720</v>
      </c>
      <c r="K4" s="86" t="s">
        <v>1711</v>
      </c>
      <c r="L4" s="86" t="s">
        <v>1721</v>
      </c>
      <c r="M4" s="86" t="s">
        <v>1710</v>
      </c>
      <c r="N4" s="85" t="s">
        <v>1722</v>
      </c>
      <c r="O4" s="84" t="s">
        <v>1737</v>
      </c>
      <c r="P4" s="83" t="s">
        <v>1723</v>
      </c>
      <c r="Q4" s="82" t="s">
        <v>1709</v>
      </c>
    </row>
    <row r="5" spans="1:17" x14ac:dyDescent="0.2">
      <c r="A5" s="422"/>
      <c r="B5" s="519" t="s">
        <v>1708</v>
      </c>
      <c r="C5" s="520"/>
      <c r="D5" s="520"/>
      <c r="E5" s="520"/>
      <c r="F5" s="522"/>
      <c r="G5" s="75" t="s">
        <v>1517</v>
      </c>
      <c r="H5" s="71">
        <f t="shared" ref="H5:M5" si="0">SUM(H10,H26,H55,H76,H90,H134,H141,H150,H166,H48,H161)</f>
        <v>4931593.8237600001</v>
      </c>
      <c r="I5" s="71">
        <f t="shared" si="0"/>
        <v>4607575.24376</v>
      </c>
      <c r="J5" s="71">
        <f t="shared" si="0"/>
        <v>2038515.3357800001</v>
      </c>
      <c r="K5" s="71">
        <f t="shared" si="0"/>
        <v>1900199.39787</v>
      </c>
      <c r="L5" s="71">
        <f t="shared" si="0"/>
        <v>1736725.53525</v>
      </c>
      <c r="M5" s="71">
        <f t="shared" si="0"/>
        <v>235947.66748999999</v>
      </c>
      <c r="N5" s="72">
        <f t="shared" ref="N5:N11" si="1">L5/J5</f>
        <v>0.85195608037232362</v>
      </c>
      <c r="O5" s="525"/>
      <c r="P5" s="526"/>
      <c r="Q5" s="529"/>
    </row>
    <row r="6" spans="1:17" x14ac:dyDescent="0.2">
      <c r="A6" s="422"/>
      <c r="B6" s="519"/>
      <c r="C6" s="521"/>
      <c r="D6" s="521"/>
      <c r="E6" s="521"/>
      <c r="F6" s="523"/>
      <c r="G6" s="75" t="s">
        <v>1522</v>
      </c>
      <c r="H6" s="71">
        <f t="shared" ref="H6:M6" si="2">SUM(H11,H27,H49,H56,H77,H91,H142,H167,H135,H151,)</f>
        <v>2080838.3238200005</v>
      </c>
      <c r="I6" s="71">
        <f t="shared" si="2"/>
        <v>1809465.5837600001</v>
      </c>
      <c r="J6" s="71">
        <f t="shared" si="2"/>
        <v>868661.13623999991</v>
      </c>
      <c r="K6" s="71">
        <f t="shared" si="2"/>
        <v>821689.11525000003</v>
      </c>
      <c r="L6" s="71">
        <f t="shared" si="2"/>
        <v>681336.81524999999</v>
      </c>
      <c r="M6" s="71">
        <f t="shared" si="2"/>
        <v>189518.82754999999</v>
      </c>
      <c r="N6" s="72">
        <f t="shared" si="1"/>
        <v>0.78435282393220296</v>
      </c>
      <c r="O6" s="525"/>
      <c r="P6" s="527"/>
      <c r="Q6" s="519"/>
    </row>
    <row r="7" spans="1:17" x14ac:dyDescent="0.2">
      <c r="A7" s="422"/>
      <c r="B7" s="519"/>
      <c r="C7" s="521"/>
      <c r="D7" s="521"/>
      <c r="E7" s="521"/>
      <c r="F7" s="523"/>
      <c r="G7" s="75" t="s">
        <v>1527</v>
      </c>
      <c r="H7" s="71">
        <f t="shared" ref="H7:M7" si="3">SUM(H50,H12,H28,H57,H168,H78,H92)</f>
        <v>578966.69999999995</v>
      </c>
      <c r="I7" s="71">
        <f t="shared" si="3"/>
        <v>578966.69999999995</v>
      </c>
      <c r="J7" s="71">
        <f t="shared" si="3"/>
        <v>509442</v>
      </c>
      <c r="K7" s="71">
        <f t="shared" si="3"/>
        <v>509442</v>
      </c>
      <c r="L7" s="71">
        <f t="shared" si="3"/>
        <v>509442</v>
      </c>
      <c r="M7" s="71">
        <f t="shared" si="3"/>
        <v>0</v>
      </c>
      <c r="N7" s="72">
        <f t="shared" si="1"/>
        <v>1</v>
      </c>
      <c r="O7" s="525"/>
      <c r="P7" s="527"/>
      <c r="Q7" s="519"/>
    </row>
    <row r="8" spans="1:17" x14ac:dyDescent="0.2">
      <c r="A8" s="422"/>
      <c r="B8" s="519"/>
      <c r="C8" s="521"/>
      <c r="D8" s="521"/>
      <c r="E8" s="521"/>
      <c r="F8" s="523"/>
      <c r="G8" s="75" t="s">
        <v>1506</v>
      </c>
      <c r="H8" s="71">
        <f t="shared" ref="H8:M8" si="4">SUM(H29,H58,H93,H152,H169,H136,)</f>
        <v>693808.29993999982</v>
      </c>
      <c r="I8" s="71">
        <f t="shared" si="4"/>
        <v>651327.25999999989</v>
      </c>
      <c r="J8" s="71">
        <f t="shared" si="4"/>
        <v>228865.19999999998</v>
      </c>
      <c r="K8" s="71">
        <f t="shared" si="4"/>
        <v>130038.26822999999</v>
      </c>
      <c r="L8" s="71">
        <f t="shared" si="4"/>
        <v>130034.41</v>
      </c>
      <c r="M8" s="71">
        <f t="shared" si="4"/>
        <v>46428.839940000005</v>
      </c>
      <c r="N8" s="72">
        <f t="shared" si="1"/>
        <v>0.56817030286823866</v>
      </c>
      <c r="O8" s="525"/>
      <c r="P8" s="527"/>
      <c r="Q8" s="519"/>
    </row>
    <row r="9" spans="1:17" x14ac:dyDescent="0.2">
      <c r="A9" s="422"/>
      <c r="B9" s="519"/>
      <c r="C9" s="521"/>
      <c r="D9" s="521"/>
      <c r="E9" s="521"/>
      <c r="F9" s="524"/>
      <c r="G9" s="75" t="s">
        <v>1541</v>
      </c>
      <c r="H9" s="71">
        <f t="shared" ref="H9:M9" si="5">SUM(H59,H153,H162,)</f>
        <v>1577980.5000000002</v>
      </c>
      <c r="I9" s="71">
        <f t="shared" si="5"/>
        <v>1567815.7000000002</v>
      </c>
      <c r="J9" s="71">
        <f t="shared" si="5"/>
        <v>431546.99953999999</v>
      </c>
      <c r="K9" s="71">
        <f t="shared" si="5"/>
        <v>439030.01439000003</v>
      </c>
      <c r="L9" s="71">
        <f t="shared" si="5"/>
        <v>415912.31</v>
      </c>
      <c r="M9" s="71">
        <f t="shared" si="5"/>
        <v>0</v>
      </c>
      <c r="N9" s="72">
        <f t="shared" si="1"/>
        <v>0.96377059843617141</v>
      </c>
      <c r="O9" s="525"/>
      <c r="P9" s="528"/>
      <c r="Q9" s="519"/>
    </row>
    <row r="10" spans="1:17" x14ac:dyDescent="0.2">
      <c r="A10" s="506"/>
      <c r="B10" s="509" t="s">
        <v>1707</v>
      </c>
      <c r="C10" s="512"/>
      <c r="D10" s="512"/>
      <c r="E10" s="512"/>
      <c r="F10" s="493"/>
      <c r="G10" s="96" t="s">
        <v>1517</v>
      </c>
      <c r="H10" s="97">
        <f>SUM(H14,H17,H20,H22,H24)</f>
        <v>436426.7</v>
      </c>
      <c r="I10" s="97">
        <f>SUM(I14,I17,I20,I22,I24)</f>
        <v>436032.1</v>
      </c>
      <c r="J10" s="97">
        <f>SUM(J14,J17,J20,J22,J24)</f>
        <v>10035.700000000001</v>
      </c>
      <c r="K10" s="97">
        <f>SUM(K14,K17,K20,K22,K24)</f>
        <v>10035.64525</v>
      </c>
      <c r="L10" s="97">
        <f>SUM(L14,L17,L20,L22,L24)</f>
        <v>6092.3452500000003</v>
      </c>
      <c r="M10" s="97">
        <f>SUM(M11:M12)</f>
        <v>394.9</v>
      </c>
      <c r="N10" s="98">
        <f t="shared" si="1"/>
        <v>0.60706729475771493</v>
      </c>
      <c r="O10" s="515"/>
      <c r="P10" s="429"/>
      <c r="Q10" s="512"/>
    </row>
    <row r="11" spans="1:17" x14ac:dyDescent="0.2">
      <c r="A11" s="507"/>
      <c r="B11" s="510"/>
      <c r="C11" s="513"/>
      <c r="D11" s="513"/>
      <c r="E11" s="513"/>
      <c r="F11" s="494"/>
      <c r="G11" s="99" t="s">
        <v>1522</v>
      </c>
      <c r="H11" s="100">
        <f t="shared" ref="H11:M11" si="6">H15+H18+H21+H23+H25</f>
        <v>411426.7</v>
      </c>
      <c r="I11" s="100">
        <f t="shared" si="6"/>
        <v>411032.1</v>
      </c>
      <c r="J11" s="100">
        <f t="shared" si="6"/>
        <v>10035.700000000001</v>
      </c>
      <c r="K11" s="100">
        <f t="shared" si="6"/>
        <v>10035.64525</v>
      </c>
      <c r="L11" s="100">
        <f t="shared" si="6"/>
        <v>6092.3452500000003</v>
      </c>
      <c r="M11" s="100">
        <f t="shared" si="6"/>
        <v>394.9</v>
      </c>
      <c r="N11" s="101">
        <f t="shared" si="1"/>
        <v>0.60706729475771493</v>
      </c>
      <c r="O11" s="516"/>
      <c r="P11" s="430"/>
      <c r="Q11" s="513"/>
    </row>
    <row r="12" spans="1:17" x14ac:dyDescent="0.2">
      <c r="A12" s="508"/>
      <c r="B12" s="511"/>
      <c r="C12" s="514"/>
      <c r="D12" s="514"/>
      <c r="E12" s="514"/>
      <c r="F12" s="495"/>
      <c r="G12" s="99" t="s">
        <v>1527</v>
      </c>
      <c r="H12" s="100">
        <f t="shared" ref="H12:M12" si="7">H19</f>
        <v>25000</v>
      </c>
      <c r="I12" s="100">
        <f t="shared" si="7"/>
        <v>25000</v>
      </c>
      <c r="J12" s="100">
        <f t="shared" si="7"/>
        <v>0</v>
      </c>
      <c r="K12" s="100">
        <f t="shared" si="7"/>
        <v>0</v>
      </c>
      <c r="L12" s="100">
        <f t="shared" si="7"/>
        <v>0</v>
      </c>
      <c r="M12" s="100">
        <f t="shared" si="7"/>
        <v>0</v>
      </c>
      <c r="N12" s="101" t="s">
        <v>938</v>
      </c>
      <c r="O12" s="517"/>
      <c r="P12" s="431"/>
      <c r="Q12" s="514"/>
    </row>
    <row r="13" spans="1:17" outlineLevel="1" x14ac:dyDescent="0.2">
      <c r="A13" s="109"/>
      <c r="B13" s="110" t="s">
        <v>1706</v>
      </c>
      <c r="C13" s="111"/>
      <c r="D13" s="111"/>
      <c r="E13" s="111"/>
      <c r="F13" s="112"/>
      <c r="G13" s="111"/>
      <c r="H13" s="112"/>
      <c r="I13" s="112"/>
      <c r="J13" s="112"/>
      <c r="K13" s="112"/>
      <c r="L13" s="112"/>
      <c r="M13" s="112"/>
      <c r="N13" s="113"/>
      <c r="O13" s="114"/>
      <c r="P13" s="115"/>
      <c r="Q13" s="116"/>
    </row>
    <row r="14" spans="1:17" ht="21.95" customHeight="1" outlineLevel="1" x14ac:dyDescent="0.2">
      <c r="A14" s="414">
        <v>1</v>
      </c>
      <c r="B14" s="415" t="s">
        <v>1705</v>
      </c>
      <c r="C14" s="422" t="s">
        <v>1559</v>
      </c>
      <c r="D14" s="422" t="s">
        <v>1731</v>
      </c>
      <c r="E14" s="422" t="s">
        <v>1623</v>
      </c>
      <c r="F14" s="402">
        <v>5731743.2000000002</v>
      </c>
      <c r="G14" s="75" t="s">
        <v>1517</v>
      </c>
      <c r="H14" s="71">
        <f t="shared" ref="H14:M14" si="8">H15</f>
        <v>51182</v>
      </c>
      <c r="I14" s="71">
        <f t="shared" si="8"/>
        <v>51006.7</v>
      </c>
      <c r="J14" s="71">
        <f t="shared" si="8"/>
        <v>1424.9</v>
      </c>
      <c r="K14" s="71">
        <f t="shared" si="8"/>
        <v>1424.9</v>
      </c>
      <c r="L14" s="71">
        <f t="shared" si="8"/>
        <v>1424.9</v>
      </c>
      <c r="M14" s="71">
        <f t="shared" si="8"/>
        <v>175.6</v>
      </c>
      <c r="N14" s="72">
        <f>L14/J14</f>
        <v>1</v>
      </c>
      <c r="O14" s="433">
        <v>0</v>
      </c>
      <c r="P14" s="408">
        <f>F14-H14-L14</f>
        <v>5679136.2999999998</v>
      </c>
      <c r="Q14" s="427" t="s">
        <v>1704</v>
      </c>
    </row>
    <row r="15" spans="1:17" ht="21.95" customHeight="1" outlineLevel="1" x14ac:dyDescent="0.2">
      <c r="A15" s="414"/>
      <c r="B15" s="415"/>
      <c r="C15" s="422"/>
      <c r="D15" s="422"/>
      <c r="E15" s="422"/>
      <c r="F15" s="404"/>
      <c r="G15" s="74" t="s">
        <v>1522</v>
      </c>
      <c r="H15" s="68">
        <v>51182</v>
      </c>
      <c r="I15" s="68">
        <v>51006.7</v>
      </c>
      <c r="J15" s="68">
        <v>1424.9</v>
      </c>
      <c r="K15" s="68">
        <v>1424.9</v>
      </c>
      <c r="L15" s="68">
        <v>1424.9</v>
      </c>
      <c r="M15" s="68">
        <v>175.6</v>
      </c>
      <c r="N15" s="73">
        <f>L15/J15</f>
        <v>1</v>
      </c>
      <c r="O15" s="433"/>
      <c r="P15" s="410"/>
      <c r="Q15" s="427"/>
    </row>
    <row r="16" spans="1:17" outlineLevel="1" x14ac:dyDescent="0.2">
      <c r="A16" s="109"/>
      <c r="B16" s="110" t="s">
        <v>1703</v>
      </c>
      <c r="C16" s="111"/>
      <c r="D16" s="111"/>
      <c r="E16" s="111"/>
      <c r="F16" s="112"/>
      <c r="G16" s="111"/>
      <c r="H16" s="112"/>
      <c r="I16" s="112"/>
      <c r="J16" s="112"/>
      <c r="K16" s="112"/>
      <c r="L16" s="112"/>
      <c r="M16" s="112"/>
      <c r="N16" s="113"/>
      <c r="O16" s="114"/>
      <c r="P16" s="115"/>
      <c r="Q16" s="116"/>
    </row>
    <row r="17" spans="1:17" ht="18" customHeight="1" outlineLevel="1" x14ac:dyDescent="0.2">
      <c r="A17" s="416">
        <v>2</v>
      </c>
      <c r="B17" s="418" t="s">
        <v>1702</v>
      </c>
      <c r="C17" s="399" t="s">
        <v>1559</v>
      </c>
      <c r="D17" s="399" t="s">
        <v>1701</v>
      </c>
      <c r="E17" s="399" t="s">
        <v>1700</v>
      </c>
      <c r="F17" s="402">
        <v>380153.3</v>
      </c>
      <c r="G17" s="75" t="s">
        <v>1517</v>
      </c>
      <c r="H17" s="71">
        <f t="shared" ref="H17:M17" si="9">SUM(H18:H19)</f>
        <v>380153.3</v>
      </c>
      <c r="I17" s="71">
        <f t="shared" si="9"/>
        <v>380153.3</v>
      </c>
      <c r="J17" s="71">
        <f t="shared" si="9"/>
        <v>0</v>
      </c>
      <c r="K17" s="71">
        <f t="shared" si="9"/>
        <v>0</v>
      </c>
      <c r="L17" s="71">
        <f t="shared" si="9"/>
        <v>0</v>
      </c>
      <c r="M17" s="71">
        <f t="shared" si="9"/>
        <v>0</v>
      </c>
      <c r="N17" s="72" t="s">
        <v>938</v>
      </c>
      <c r="O17" s="423">
        <v>1</v>
      </c>
      <c r="P17" s="408">
        <f>F17-H17-K17</f>
        <v>0</v>
      </c>
      <c r="Q17" s="411" t="s">
        <v>1699</v>
      </c>
    </row>
    <row r="18" spans="1:17" ht="18" customHeight="1" outlineLevel="1" x14ac:dyDescent="0.2">
      <c r="A18" s="420"/>
      <c r="B18" s="421"/>
      <c r="C18" s="400"/>
      <c r="D18" s="400"/>
      <c r="E18" s="400"/>
      <c r="F18" s="403"/>
      <c r="G18" s="74" t="s">
        <v>1522</v>
      </c>
      <c r="H18" s="68">
        <v>355153.3</v>
      </c>
      <c r="I18" s="68">
        <v>355153.3</v>
      </c>
      <c r="J18" s="68">
        <v>0</v>
      </c>
      <c r="K18" s="68">
        <v>0</v>
      </c>
      <c r="L18" s="68">
        <v>0</v>
      </c>
      <c r="M18" s="68">
        <v>0</v>
      </c>
      <c r="N18" s="73" t="s">
        <v>938</v>
      </c>
      <c r="O18" s="424"/>
      <c r="P18" s="409"/>
      <c r="Q18" s="412"/>
    </row>
    <row r="19" spans="1:17" ht="18" customHeight="1" outlineLevel="1" x14ac:dyDescent="0.2">
      <c r="A19" s="417"/>
      <c r="B19" s="419"/>
      <c r="C19" s="401"/>
      <c r="D19" s="401"/>
      <c r="E19" s="401"/>
      <c r="F19" s="404"/>
      <c r="G19" s="74" t="s">
        <v>1527</v>
      </c>
      <c r="H19" s="68">
        <v>25000</v>
      </c>
      <c r="I19" s="68">
        <v>25000</v>
      </c>
      <c r="J19" s="68">
        <v>0</v>
      </c>
      <c r="K19" s="68">
        <v>0</v>
      </c>
      <c r="L19" s="68">
        <v>0</v>
      </c>
      <c r="M19" s="68">
        <v>0</v>
      </c>
      <c r="N19" s="73" t="s">
        <v>938</v>
      </c>
      <c r="O19" s="425"/>
      <c r="P19" s="410"/>
      <c r="Q19" s="413"/>
    </row>
    <row r="20" spans="1:17" ht="27.95" customHeight="1" outlineLevel="1" x14ac:dyDescent="0.2">
      <c r="A20" s="491">
        <v>3</v>
      </c>
      <c r="B20" s="415" t="s">
        <v>1698</v>
      </c>
      <c r="C20" s="422" t="s">
        <v>1559</v>
      </c>
      <c r="D20" s="422" t="s">
        <v>938</v>
      </c>
      <c r="E20" s="422" t="s">
        <v>1518</v>
      </c>
      <c r="F20" s="402">
        <v>6814.4</v>
      </c>
      <c r="G20" s="75" t="s">
        <v>1517</v>
      </c>
      <c r="H20" s="71">
        <f t="shared" ref="H20:M20" si="10">H21</f>
        <v>4221.3999999999996</v>
      </c>
      <c r="I20" s="71">
        <f t="shared" si="10"/>
        <v>4002.0999999999995</v>
      </c>
      <c r="J20" s="71">
        <f t="shared" si="10"/>
        <v>2593.1</v>
      </c>
      <c r="K20" s="71">
        <f t="shared" si="10"/>
        <v>2593.0452500000001</v>
      </c>
      <c r="L20" s="71">
        <f t="shared" si="10"/>
        <v>2593.0452500000001</v>
      </c>
      <c r="M20" s="71">
        <f t="shared" si="10"/>
        <v>219.3</v>
      </c>
      <c r="N20" s="72">
        <f t="shared" ref="N20:N27" si="11">L20/J20</f>
        <v>0.99997888627511478</v>
      </c>
      <c r="O20" s="433">
        <v>0.99</v>
      </c>
      <c r="P20" s="408">
        <f>F20-H20-K20</f>
        <v>-4.5250000000123691E-2</v>
      </c>
      <c r="Q20" s="427" t="s">
        <v>1697</v>
      </c>
    </row>
    <row r="21" spans="1:17" ht="27.95" customHeight="1" outlineLevel="1" x14ac:dyDescent="0.2">
      <c r="A21" s="491"/>
      <c r="B21" s="415"/>
      <c r="C21" s="422"/>
      <c r="D21" s="422"/>
      <c r="E21" s="422"/>
      <c r="F21" s="404"/>
      <c r="G21" s="74" t="s">
        <v>1522</v>
      </c>
      <c r="H21" s="68">
        <v>4221.3999999999996</v>
      </c>
      <c r="I21" s="68">
        <v>4002.0999999999995</v>
      </c>
      <c r="J21" s="68">
        <v>2593.1</v>
      </c>
      <c r="K21" s="68">
        <v>2593.0452500000001</v>
      </c>
      <c r="L21" s="68">
        <v>2593.0452500000001</v>
      </c>
      <c r="M21" s="68">
        <v>219.3</v>
      </c>
      <c r="N21" s="73">
        <f t="shared" si="11"/>
        <v>0.99997888627511478</v>
      </c>
      <c r="O21" s="433"/>
      <c r="P21" s="410"/>
      <c r="Q21" s="427"/>
    </row>
    <row r="22" spans="1:17" ht="39" customHeight="1" outlineLevel="1" x14ac:dyDescent="0.2">
      <c r="A22" s="414">
        <v>4</v>
      </c>
      <c r="B22" s="415" t="s">
        <v>1696</v>
      </c>
      <c r="C22" s="422" t="s">
        <v>1559</v>
      </c>
      <c r="D22" s="422" t="s">
        <v>1694</v>
      </c>
      <c r="E22" s="422" t="s">
        <v>1693</v>
      </c>
      <c r="F22" s="402">
        <v>9805.2999999999993</v>
      </c>
      <c r="G22" s="75" t="s">
        <v>1517</v>
      </c>
      <c r="H22" s="71">
        <f t="shared" ref="H22:M22" si="12">H23</f>
        <v>435</v>
      </c>
      <c r="I22" s="71">
        <f t="shared" si="12"/>
        <v>435</v>
      </c>
      <c r="J22" s="71">
        <f t="shared" si="12"/>
        <v>2137.6999999999998</v>
      </c>
      <c r="K22" s="71">
        <f t="shared" si="12"/>
        <v>2137.6999999999998</v>
      </c>
      <c r="L22" s="71">
        <f t="shared" si="12"/>
        <v>696.4</v>
      </c>
      <c r="M22" s="71">
        <f t="shared" si="12"/>
        <v>0</v>
      </c>
      <c r="N22" s="81">
        <f t="shared" si="11"/>
        <v>0.32577068812274879</v>
      </c>
      <c r="O22" s="433">
        <v>0.12</v>
      </c>
      <c r="P22" s="408">
        <f>F22-H23-K23</f>
        <v>7232.5999999999995</v>
      </c>
      <c r="Q22" s="427" t="s">
        <v>1738</v>
      </c>
    </row>
    <row r="23" spans="1:17" ht="39" customHeight="1" outlineLevel="1" x14ac:dyDescent="0.2">
      <c r="A23" s="414"/>
      <c r="B23" s="415"/>
      <c r="C23" s="422"/>
      <c r="D23" s="422"/>
      <c r="E23" s="422"/>
      <c r="F23" s="404"/>
      <c r="G23" s="74" t="s">
        <v>1522</v>
      </c>
      <c r="H23" s="68">
        <v>435</v>
      </c>
      <c r="I23" s="68">
        <v>435</v>
      </c>
      <c r="J23" s="68">
        <v>2137.6999999999998</v>
      </c>
      <c r="K23" s="68">
        <v>2137.6999999999998</v>
      </c>
      <c r="L23" s="68">
        <v>696.4</v>
      </c>
      <c r="M23" s="68">
        <v>0</v>
      </c>
      <c r="N23" s="78">
        <f t="shared" si="11"/>
        <v>0.32577068812274879</v>
      </c>
      <c r="O23" s="433"/>
      <c r="P23" s="410"/>
      <c r="Q23" s="427"/>
    </row>
    <row r="24" spans="1:17" ht="43.5" customHeight="1" outlineLevel="1" x14ac:dyDescent="0.2">
      <c r="A24" s="414">
        <v>5</v>
      </c>
      <c r="B24" s="415" t="s">
        <v>1695</v>
      </c>
      <c r="C24" s="422" t="s">
        <v>1559</v>
      </c>
      <c r="D24" s="422" t="s">
        <v>1694</v>
      </c>
      <c r="E24" s="422" t="s">
        <v>1693</v>
      </c>
      <c r="F24" s="402">
        <v>12398.7</v>
      </c>
      <c r="G24" s="75" t="s">
        <v>1517</v>
      </c>
      <c r="H24" s="71">
        <f t="shared" ref="H24:M24" si="13">H25</f>
        <v>435</v>
      </c>
      <c r="I24" s="71">
        <f t="shared" si="13"/>
        <v>435</v>
      </c>
      <c r="J24" s="71">
        <f t="shared" si="13"/>
        <v>3880</v>
      </c>
      <c r="K24" s="71">
        <f t="shared" si="13"/>
        <v>3880</v>
      </c>
      <c r="L24" s="71">
        <f t="shared" si="13"/>
        <v>1378</v>
      </c>
      <c r="M24" s="71">
        <f t="shared" si="13"/>
        <v>0</v>
      </c>
      <c r="N24" s="81">
        <f t="shared" si="11"/>
        <v>0.35515463917525775</v>
      </c>
      <c r="O24" s="433">
        <v>0.15</v>
      </c>
      <c r="P24" s="408">
        <f>F24-H25-K25</f>
        <v>8083.7000000000007</v>
      </c>
      <c r="Q24" s="427" t="s">
        <v>1739</v>
      </c>
    </row>
    <row r="25" spans="1:17" ht="43.5" customHeight="1" outlineLevel="1" x14ac:dyDescent="0.2">
      <c r="A25" s="414"/>
      <c r="B25" s="415"/>
      <c r="C25" s="422"/>
      <c r="D25" s="422"/>
      <c r="E25" s="422"/>
      <c r="F25" s="404"/>
      <c r="G25" s="74" t="s">
        <v>1522</v>
      </c>
      <c r="H25" s="68">
        <v>435</v>
      </c>
      <c r="I25" s="68">
        <v>435</v>
      </c>
      <c r="J25" s="68">
        <v>3880</v>
      </c>
      <c r="K25" s="68">
        <v>3880</v>
      </c>
      <c r="L25" s="68">
        <v>1378</v>
      </c>
      <c r="M25" s="68">
        <v>0</v>
      </c>
      <c r="N25" s="78">
        <f t="shared" si="11"/>
        <v>0.35515463917525775</v>
      </c>
      <c r="O25" s="433"/>
      <c r="P25" s="410"/>
      <c r="Q25" s="427"/>
    </row>
    <row r="26" spans="1:17" x14ac:dyDescent="0.2">
      <c r="A26" s="496"/>
      <c r="B26" s="432" t="s">
        <v>1692</v>
      </c>
      <c r="C26" s="492"/>
      <c r="D26" s="492"/>
      <c r="E26" s="492"/>
      <c r="F26" s="493"/>
      <c r="G26" s="96" t="s">
        <v>1517</v>
      </c>
      <c r="H26" s="97">
        <f>SUM(H31,H35,H39,H42,H45)</f>
        <v>336706.60000000003</v>
      </c>
      <c r="I26" s="97">
        <f>SUM(I31,I35,I39,I42,I45)</f>
        <v>314890.40000000002</v>
      </c>
      <c r="J26" s="97">
        <f>SUM(J35,J31,J39,J42,J45)</f>
        <v>267318.7</v>
      </c>
      <c r="K26" s="97">
        <f>SUM(K35,K31,K39,K42,K45)</f>
        <v>160514.73823000002</v>
      </c>
      <c r="L26" s="97">
        <f>SUM(L35,L31,L39,L42,L45)</f>
        <v>150271.58000000002</v>
      </c>
      <c r="M26" s="97">
        <f>SUM(M35,M31,M39,M42,M45)</f>
        <v>21802.499999999996</v>
      </c>
      <c r="N26" s="98">
        <f t="shared" si="11"/>
        <v>0.56214391286505583</v>
      </c>
      <c r="O26" s="428"/>
      <c r="P26" s="429"/>
      <c r="Q26" s="432"/>
    </row>
    <row r="27" spans="1:17" x14ac:dyDescent="0.2">
      <c r="A27" s="496"/>
      <c r="B27" s="432"/>
      <c r="C27" s="492"/>
      <c r="D27" s="492"/>
      <c r="E27" s="492"/>
      <c r="F27" s="494"/>
      <c r="G27" s="99" t="s">
        <v>1522</v>
      </c>
      <c r="H27" s="100">
        <f t="shared" ref="H27:M27" si="14">SUM(H32,H36,H43,H46,H40)</f>
        <v>41580.100000000006</v>
      </c>
      <c r="I27" s="100">
        <f t="shared" si="14"/>
        <v>39732.800000000003</v>
      </c>
      <c r="J27" s="100">
        <f t="shared" si="14"/>
        <v>90216.6</v>
      </c>
      <c r="K27" s="100">
        <f t="shared" si="14"/>
        <v>89846.8</v>
      </c>
      <c r="L27" s="100">
        <f t="shared" si="14"/>
        <v>79607.500000000015</v>
      </c>
      <c r="M27" s="100">
        <f t="shared" si="14"/>
        <v>1847.3</v>
      </c>
      <c r="N27" s="101">
        <f t="shared" si="11"/>
        <v>0.88240412518317035</v>
      </c>
      <c r="O27" s="428"/>
      <c r="P27" s="430"/>
      <c r="Q27" s="432"/>
    </row>
    <row r="28" spans="1:17" x14ac:dyDescent="0.2">
      <c r="A28" s="496"/>
      <c r="B28" s="432"/>
      <c r="C28" s="492"/>
      <c r="D28" s="492"/>
      <c r="E28" s="492"/>
      <c r="F28" s="494"/>
      <c r="G28" s="99" t="s">
        <v>1527</v>
      </c>
      <c r="H28" s="100">
        <f>SUM(H33,H37)</f>
        <v>224004.8</v>
      </c>
      <c r="I28" s="100">
        <f>I33+I37</f>
        <v>224004.8</v>
      </c>
      <c r="J28" s="100">
        <f>J33+J37</f>
        <v>0</v>
      </c>
      <c r="K28" s="100">
        <f>K33+K37</f>
        <v>0</v>
      </c>
      <c r="L28" s="100">
        <f>L33+L37</f>
        <v>0</v>
      </c>
      <c r="M28" s="100">
        <f>M33+M37</f>
        <v>0</v>
      </c>
      <c r="N28" s="101" t="s">
        <v>938</v>
      </c>
      <c r="O28" s="428"/>
      <c r="P28" s="430"/>
      <c r="Q28" s="432"/>
    </row>
    <row r="29" spans="1:17" x14ac:dyDescent="0.2">
      <c r="A29" s="496"/>
      <c r="B29" s="432"/>
      <c r="C29" s="492"/>
      <c r="D29" s="492"/>
      <c r="E29" s="492"/>
      <c r="F29" s="495"/>
      <c r="G29" s="99" t="s">
        <v>1506</v>
      </c>
      <c r="H29" s="100">
        <f t="shared" ref="H29:M29" si="15">SUM(H34,H38,H44,H47,H41)</f>
        <v>71121.7</v>
      </c>
      <c r="I29" s="100">
        <f t="shared" si="15"/>
        <v>51152.800000000003</v>
      </c>
      <c r="J29" s="100">
        <f t="shared" si="15"/>
        <v>177102.1</v>
      </c>
      <c r="K29" s="100">
        <f t="shared" si="15"/>
        <v>70667.938229999985</v>
      </c>
      <c r="L29" s="100">
        <f t="shared" si="15"/>
        <v>70664.08</v>
      </c>
      <c r="M29" s="100">
        <f t="shared" si="15"/>
        <v>19955.199999999997</v>
      </c>
      <c r="N29" s="101">
        <f>L29/J29</f>
        <v>0.39900193165411363</v>
      </c>
      <c r="O29" s="428"/>
      <c r="P29" s="431"/>
      <c r="Q29" s="432"/>
    </row>
    <row r="30" spans="1:17" outlineLevel="1" x14ac:dyDescent="0.2">
      <c r="A30" s="109"/>
      <c r="B30" s="110" t="s">
        <v>1691</v>
      </c>
      <c r="C30" s="111"/>
      <c r="D30" s="111"/>
      <c r="E30" s="111"/>
      <c r="F30" s="112"/>
      <c r="G30" s="111"/>
      <c r="H30" s="112"/>
      <c r="I30" s="112"/>
      <c r="J30" s="112"/>
      <c r="K30" s="112"/>
      <c r="L30" s="112"/>
      <c r="M30" s="112"/>
      <c r="N30" s="113"/>
      <c r="O30" s="114"/>
      <c r="P30" s="115"/>
      <c r="Q30" s="116"/>
    </row>
    <row r="31" spans="1:17" outlineLevel="1" x14ac:dyDescent="0.2">
      <c r="A31" s="414">
        <v>6</v>
      </c>
      <c r="B31" s="415" t="s">
        <v>1690</v>
      </c>
      <c r="C31" s="422" t="s">
        <v>1689</v>
      </c>
      <c r="D31" s="422" t="s">
        <v>1688</v>
      </c>
      <c r="E31" s="422" t="s">
        <v>1535</v>
      </c>
      <c r="F31" s="402">
        <v>299023</v>
      </c>
      <c r="G31" s="75" t="s">
        <v>1517</v>
      </c>
      <c r="H31" s="71">
        <f t="shared" ref="H31:M31" si="16">SUM(H32:H34)</f>
        <v>253059.7</v>
      </c>
      <c r="I31" s="71">
        <f t="shared" si="16"/>
        <v>233104.4</v>
      </c>
      <c r="J31" s="71">
        <f t="shared" si="16"/>
        <v>49779.5</v>
      </c>
      <c r="K31" s="71">
        <f t="shared" si="16"/>
        <v>49734.0072</v>
      </c>
      <c r="L31" s="71">
        <f t="shared" si="16"/>
        <v>45963.4</v>
      </c>
      <c r="M31" s="71">
        <f t="shared" si="16"/>
        <v>19955.199999999997</v>
      </c>
      <c r="N31" s="72">
        <f>L31/J31</f>
        <v>0.92333992908727491</v>
      </c>
      <c r="O31" s="426">
        <v>1</v>
      </c>
      <c r="P31" s="408">
        <v>0</v>
      </c>
      <c r="Q31" s="427" t="s">
        <v>1687</v>
      </c>
    </row>
    <row r="32" spans="1:17" outlineLevel="1" x14ac:dyDescent="0.2">
      <c r="A32" s="414"/>
      <c r="B32" s="415"/>
      <c r="C32" s="422"/>
      <c r="D32" s="422"/>
      <c r="E32" s="422"/>
      <c r="F32" s="403"/>
      <c r="G32" s="74" t="s">
        <v>1507</v>
      </c>
      <c r="H32" s="80">
        <v>15000</v>
      </c>
      <c r="I32" s="80">
        <v>15000</v>
      </c>
      <c r="J32" s="80">
        <v>15000</v>
      </c>
      <c r="K32" s="80">
        <v>15000</v>
      </c>
      <c r="L32" s="80">
        <v>11229.4</v>
      </c>
      <c r="M32" s="68">
        <v>0</v>
      </c>
      <c r="N32" s="73">
        <f>L32/J32</f>
        <v>0.74862666666666666</v>
      </c>
      <c r="O32" s="426"/>
      <c r="P32" s="409"/>
      <c r="Q32" s="427"/>
    </row>
    <row r="33" spans="1:17" outlineLevel="1" x14ac:dyDescent="0.2">
      <c r="A33" s="414"/>
      <c r="B33" s="415"/>
      <c r="C33" s="422"/>
      <c r="D33" s="422"/>
      <c r="E33" s="422"/>
      <c r="F33" s="403"/>
      <c r="G33" s="74" t="s">
        <v>1527</v>
      </c>
      <c r="H33" s="80">
        <v>193464.4</v>
      </c>
      <c r="I33" s="80">
        <v>193464.4</v>
      </c>
      <c r="J33" s="68">
        <v>0</v>
      </c>
      <c r="K33" s="68">
        <v>0</v>
      </c>
      <c r="L33" s="68">
        <v>0</v>
      </c>
      <c r="M33" s="68">
        <v>0</v>
      </c>
      <c r="N33" s="73" t="s">
        <v>938</v>
      </c>
      <c r="O33" s="426"/>
      <c r="P33" s="409"/>
      <c r="Q33" s="427"/>
    </row>
    <row r="34" spans="1:17" outlineLevel="1" x14ac:dyDescent="0.2">
      <c r="A34" s="414"/>
      <c r="B34" s="415"/>
      <c r="C34" s="422"/>
      <c r="D34" s="422"/>
      <c r="E34" s="422"/>
      <c r="F34" s="404"/>
      <c r="G34" s="74" t="s">
        <v>1506</v>
      </c>
      <c r="H34" s="80">
        <v>44595.3</v>
      </c>
      <c r="I34" s="80">
        <v>24640</v>
      </c>
      <c r="J34" s="68">
        <v>34779.5</v>
      </c>
      <c r="K34" s="68">
        <v>34734.0072</v>
      </c>
      <c r="L34" s="68">
        <v>34734</v>
      </c>
      <c r="M34" s="68">
        <v>19955.199999999997</v>
      </c>
      <c r="N34" s="73">
        <f>L34/J34</f>
        <v>0.99869175807587807</v>
      </c>
      <c r="O34" s="426"/>
      <c r="P34" s="410"/>
      <c r="Q34" s="427"/>
    </row>
    <row r="35" spans="1:17" ht="17.100000000000001" customHeight="1" outlineLevel="1" x14ac:dyDescent="0.2">
      <c r="A35" s="414">
        <v>7</v>
      </c>
      <c r="B35" s="415" t="s">
        <v>1686</v>
      </c>
      <c r="C35" s="422" t="s">
        <v>1685</v>
      </c>
      <c r="D35" s="422" t="s">
        <v>1684</v>
      </c>
      <c r="E35" s="422" t="s">
        <v>1667</v>
      </c>
      <c r="F35" s="402">
        <v>247350.3</v>
      </c>
      <c r="G35" s="75" t="s">
        <v>1517</v>
      </c>
      <c r="H35" s="71">
        <f t="shared" ref="H35:M35" si="17">SUM(H36:H38)</f>
        <v>41363.700000000004</v>
      </c>
      <c r="I35" s="71">
        <f t="shared" si="17"/>
        <v>39502.800000000003</v>
      </c>
      <c r="J35" s="71">
        <f t="shared" si="17"/>
        <v>136253.1</v>
      </c>
      <c r="K35" s="71">
        <f t="shared" si="17"/>
        <v>32045.8</v>
      </c>
      <c r="L35" s="71">
        <f t="shared" si="17"/>
        <v>32045.8</v>
      </c>
      <c r="M35" s="71">
        <f t="shared" si="17"/>
        <v>1847.3</v>
      </c>
      <c r="N35" s="72">
        <f>L35/J35</f>
        <v>0.23519318092579178</v>
      </c>
      <c r="O35" s="433">
        <v>0.28999999999999998</v>
      </c>
      <c r="P35" s="408">
        <f>F35-H35-K35</f>
        <v>173940.8</v>
      </c>
      <c r="Q35" s="427" t="s">
        <v>1683</v>
      </c>
    </row>
    <row r="36" spans="1:17" ht="17.100000000000001" customHeight="1" outlineLevel="1" x14ac:dyDescent="0.2">
      <c r="A36" s="414"/>
      <c r="B36" s="415"/>
      <c r="C36" s="422"/>
      <c r="D36" s="422"/>
      <c r="E36" s="422"/>
      <c r="F36" s="403"/>
      <c r="G36" s="74" t="s">
        <v>1522</v>
      </c>
      <c r="H36" s="80">
        <v>5159.3999999999996</v>
      </c>
      <c r="I36" s="80">
        <v>3312.1</v>
      </c>
      <c r="J36" s="68">
        <v>15000</v>
      </c>
      <c r="K36" s="68">
        <v>15000</v>
      </c>
      <c r="L36" s="68">
        <v>15000</v>
      </c>
      <c r="M36" s="68">
        <v>1847.3</v>
      </c>
      <c r="N36" s="73">
        <f>L36/J36</f>
        <v>1</v>
      </c>
      <c r="O36" s="433"/>
      <c r="P36" s="409"/>
      <c r="Q36" s="427"/>
    </row>
    <row r="37" spans="1:17" ht="17.100000000000001" customHeight="1" outlineLevel="1" x14ac:dyDescent="0.2">
      <c r="A37" s="414"/>
      <c r="B37" s="415"/>
      <c r="C37" s="422"/>
      <c r="D37" s="422"/>
      <c r="E37" s="422"/>
      <c r="F37" s="403"/>
      <c r="G37" s="74" t="s">
        <v>1527</v>
      </c>
      <c r="H37" s="80">
        <v>30540.400000000001</v>
      </c>
      <c r="I37" s="80">
        <v>30540.400000000001</v>
      </c>
      <c r="J37" s="68">
        <v>0</v>
      </c>
      <c r="K37" s="68">
        <v>0</v>
      </c>
      <c r="L37" s="68">
        <v>0</v>
      </c>
      <c r="M37" s="68">
        <v>0</v>
      </c>
      <c r="N37" s="73" t="s">
        <v>938</v>
      </c>
      <c r="O37" s="433"/>
      <c r="P37" s="409"/>
      <c r="Q37" s="427"/>
    </row>
    <row r="38" spans="1:17" ht="17.100000000000001" customHeight="1" outlineLevel="1" x14ac:dyDescent="0.2">
      <c r="A38" s="414"/>
      <c r="B38" s="415"/>
      <c r="C38" s="422"/>
      <c r="D38" s="422"/>
      <c r="E38" s="422"/>
      <c r="F38" s="404"/>
      <c r="G38" s="74" t="s">
        <v>1506</v>
      </c>
      <c r="H38" s="80">
        <v>5663.9</v>
      </c>
      <c r="I38" s="80">
        <v>5650.2999999999993</v>
      </c>
      <c r="J38" s="68">
        <v>121253.1</v>
      </c>
      <c r="K38" s="68">
        <v>17045.8</v>
      </c>
      <c r="L38" s="68">
        <v>17045.8</v>
      </c>
      <c r="M38" s="68">
        <v>0</v>
      </c>
      <c r="N38" s="73">
        <f>L38/J38</f>
        <v>0.14058032330719791</v>
      </c>
      <c r="O38" s="433"/>
      <c r="P38" s="410"/>
      <c r="Q38" s="427"/>
    </row>
    <row r="39" spans="1:17" outlineLevel="1" x14ac:dyDescent="0.2">
      <c r="A39" s="414">
        <v>8</v>
      </c>
      <c r="B39" s="415" t="s">
        <v>1682</v>
      </c>
      <c r="C39" s="422" t="s">
        <v>1596</v>
      </c>
      <c r="D39" s="422" t="s">
        <v>1681</v>
      </c>
      <c r="E39" s="422" t="s">
        <v>1518</v>
      </c>
      <c r="F39" s="402">
        <v>38900.82</v>
      </c>
      <c r="G39" s="75" t="s">
        <v>1517</v>
      </c>
      <c r="H39" s="71">
        <f t="shared" ref="H39:M39" si="18">SUM(H40:H41)</f>
        <v>37431.199999999997</v>
      </c>
      <c r="I39" s="71">
        <f t="shared" si="18"/>
        <v>37431.199999999997</v>
      </c>
      <c r="J39" s="71">
        <f t="shared" si="18"/>
        <v>1469.6</v>
      </c>
      <c r="K39" s="71">
        <f t="shared" si="18"/>
        <v>1469.58</v>
      </c>
      <c r="L39" s="71">
        <f t="shared" si="18"/>
        <v>1469.58</v>
      </c>
      <c r="M39" s="71">
        <f t="shared" si="18"/>
        <v>0</v>
      </c>
      <c r="N39" s="72">
        <f>L39/J39</f>
        <v>0.99998639085465435</v>
      </c>
      <c r="O39" s="426">
        <v>1</v>
      </c>
      <c r="P39" s="408">
        <f>F39-H39-K39</f>
        <v>4.0000000002692104E-2</v>
      </c>
      <c r="Q39" s="427" t="s">
        <v>1680</v>
      </c>
    </row>
    <row r="40" spans="1:17" outlineLevel="1" x14ac:dyDescent="0.2">
      <c r="A40" s="414"/>
      <c r="B40" s="415"/>
      <c r="C40" s="422"/>
      <c r="D40" s="422"/>
      <c r="E40" s="422"/>
      <c r="F40" s="403"/>
      <c r="G40" s="74" t="s">
        <v>1507</v>
      </c>
      <c r="H40" s="68">
        <v>18950</v>
      </c>
      <c r="I40" s="68">
        <v>18950</v>
      </c>
      <c r="J40" s="68">
        <v>0</v>
      </c>
      <c r="K40" s="68">
        <v>0</v>
      </c>
      <c r="L40" s="68">
        <v>0</v>
      </c>
      <c r="M40" s="68">
        <v>0</v>
      </c>
      <c r="N40" s="72" t="s">
        <v>938</v>
      </c>
      <c r="O40" s="426"/>
      <c r="P40" s="409"/>
      <c r="Q40" s="427"/>
    </row>
    <row r="41" spans="1:17" outlineLevel="1" x14ac:dyDescent="0.2">
      <c r="A41" s="414"/>
      <c r="B41" s="415"/>
      <c r="C41" s="422"/>
      <c r="D41" s="422"/>
      <c r="E41" s="422"/>
      <c r="F41" s="404"/>
      <c r="G41" s="74" t="s">
        <v>1506</v>
      </c>
      <c r="H41" s="68">
        <v>18481.2</v>
      </c>
      <c r="I41" s="68">
        <v>18481.2</v>
      </c>
      <c r="J41" s="68">
        <v>1469.6</v>
      </c>
      <c r="K41" s="68">
        <v>1469.58</v>
      </c>
      <c r="L41" s="68">
        <v>1469.58</v>
      </c>
      <c r="M41" s="68">
        <v>0</v>
      </c>
      <c r="N41" s="73">
        <f t="shared" ref="N41:N50" si="19">L41/J41</f>
        <v>0.99998639085465435</v>
      </c>
      <c r="O41" s="426"/>
      <c r="P41" s="410"/>
      <c r="Q41" s="427"/>
    </row>
    <row r="42" spans="1:17" ht="30" customHeight="1" outlineLevel="1" x14ac:dyDescent="0.2">
      <c r="A42" s="414">
        <v>9</v>
      </c>
      <c r="B42" s="415" t="s">
        <v>1679</v>
      </c>
      <c r="C42" s="422" t="s">
        <v>1586</v>
      </c>
      <c r="D42" s="422" t="s">
        <v>1678</v>
      </c>
      <c r="E42" s="422" t="s">
        <v>1677</v>
      </c>
      <c r="F42" s="402">
        <v>201959.1</v>
      </c>
      <c r="G42" s="75" t="s">
        <v>1517</v>
      </c>
      <c r="H42" s="71">
        <f t="shared" ref="H42:M42" si="20">SUM(H43:H44)</f>
        <v>1549.6</v>
      </c>
      <c r="I42" s="71">
        <f t="shared" si="20"/>
        <v>1549.6</v>
      </c>
      <c r="J42" s="71">
        <f t="shared" si="20"/>
        <v>78009.5</v>
      </c>
      <c r="K42" s="71">
        <f t="shared" si="20"/>
        <v>75847.651030000008</v>
      </c>
      <c r="L42" s="71">
        <f t="shared" si="20"/>
        <v>69375.100000000006</v>
      </c>
      <c r="M42" s="71">
        <f t="shared" si="20"/>
        <v>0</v>
      </c>
      <c r="N42" s="72">
        <f t="shared" si="19"/>
        <v>0.8893160448406926</v>
      </c>
      <c r="O42" s="433">
        <v>0.35</v>
      </c>
      <c r="P42" s="408">
        <f>F42-H42-K42</f>
        <v>124561.84896999999</v>
      </c>
      <c r="Q42" s="427" t="s">
        <v>1740</v>
      </c>
    </row>
    <row r="43" spans="1:17" ht="30" customHeight="1" outlineLevel="1" x14ac:dyDescent="0.2">
      <c r="A43" s="414"/>
      <c r="B43" s="415"/>
      <c r="C43" s="422"/>
      <c r="D43" s="422"/>
      <c r="E43" s="422"/>
      <c r="F43" s="403"/>
      <c r="G43" s="74" t="s">
        <v>1522</v>
      </c>
      <c r="H43" s="68">
        <v>0</v>
      </c>
      <c r="I43" s="68">
        <v>0</v>
      </c>
      <c r="J43" s="68">
        <v>58500</v>
      </c>
      <c r="K43" s="68">
        <v>58500</v>
      </c>
      <c r="L43" s="68">
        <v>52031.3</v>
      </c>
      <c r="M43" s="68">
        <v>0</v>
      </c>
      <c r="N43" s="72">
        <f t="shared" si="19"/>
        <v>0.88942393162393163</v>
      </c>
      <c r="O43" s="433"/>
      <c r="P43" s="409"/>
      <c r="Q43" s="427"/>
    </row>
    <row r="44" spans="1:17" ht="30" customHeight="1" outlineLevel="1" x14ac:dyDescent="0.2">
      <c r="A44" s="414"/>
      <c r="B44" s="415"/>
      <c r="C44" s="422"/>
      <c r="D44" s="422"/>
      <c r="E44" s="422"/>
      <c r="F44" s="404"/>
      <c r="G44" s="74" t="s">
        <v>1506</v>
      </c>
      <c r="H44" s="68">
        <v>1549.6</v>
      </c>
      <c r="I44" s="68">
        <v>1549.6</v>
      </c>
      <c r="J44" s="68">
        <v>19509.5</v>
      </c>
      <c r="K44" s="68">
        <v>17347.651030000001</v>
      </c>
      <c r="L44" s="68">
        <v>17343.8</v>
      </c>
      <c r="M44" s="68">
        <v>0</v>
      </c>
      <c r="N44" s="73">
        <f t="shared" si="19"/>
        <v>0.88899254209487677</v>
      </c>
      <c r="O44" s="433"/>
      <c r="P44" s="410"/>
      <c r="Q44" s="427"/>
    </row>
    <row r="45" spans="1:17" outlineLevel="1" x14ac:dyDescent="0.2">
      <c r="A45" s="434">
        <v>10</v>
      </c>
      <c r="B45" s="453" t="s">
        <v>1676</v>
      </c>
      <c r="C45" s="454" t="s">
        <v>1675</v>
      </c>
      <c r="D45" s="455" t="s">
        <v>1674</v>
      </c>
      <c r="E45" s="438" t="s">
        <v>1673</v>
      </c>
      <c r="F45" s="444">
        <v>208251.5</v>
      </c>
      <c r="G45" s="63" t="s">
        <v>1517</v>
      </c>
      <c r="H45" s="62">
        <f t="shared" ref="H45:M45" si="21">SUM(H46:H47)</f>
        <v>3302.3999999999996</v>
      </c>
      <c r="I45" s="62">
        <f t="shared" si="21"/>
        <v>3302.3999999999996</v>
      </c>
      <c r="J45" s="62">
        <f t="shared" si="21"/>
        <v>1807</v>
      </c>
      <c r="K45" s="62">
        <f t="shared" si="21"/>
        <v>1417.7</v>
      </c>
      <c r="L45" s="62">
        <f t="shared" si="21"/>
        <v>1417.7</v>
      </c>
      <c r="M45" s="62">
        <f t="shared" si="21"/>
        <v>0</v>
      </c>
      <c r="N45" s="61">
        <f t="shared" si="19"/>
        <v>0.78456004427227455</v>
      </c>
      <c r="O45" s="505">
        <v>0</v>
      </c>
      <c r="P45" s="408">
        <f>F45-H45-K45</f>
        <v>203531.4</v>
      </c>
      <c r="Q45" s="453" t="s">
        <v>1672</v>
      </c>
    </row>
    <row r="46" spans="1:17" outlineLevel="1" x14ac:dyDescent="0.2">
      <c r="A46" s="434"/>
      <c r="B46" s="453"/>
      <c r="C46" s="454"/>
      <c r="D46" s="455"/>
      <c r="E46" s="439"/>
      <c r="F46" s="445"/>
      <c r="G46" s="60" t="s">
        <v>1522</v>
      </c>
      <c r="H46" s="59">
        <v>2470.6999999999998</v>
      </c>
      <c r="I46" s="59">
        <v>2470.6999999999998</v>
      </c>
      <c r="J46" s="59">
        <v>1716.6</v>
      </c>
      <c r="K46" s="59">
        <v>1346.8</v>
      </c>
      <c r="L46" s="59">
        <v>1346.8</v>
      </c>
      <c r="M46" s="59">
        <v>0</v>
      </c>
      <c r="N46" s="58">
        <f t="shared" si="19"/>
        <v>0.78457415821973675</v>
      </c>
      <c r="O46" s="505"/>
      <c r="P46" s="409"/>
      <c r="Q46" s="453"/>
    </row>
    <row r="47" spans="1:17" outlineLevel="1" x14ac:dyDescent="0.2">
      <c r="A47" s="434"/>
      <c r="B47" s="504"/>
      <c r="C47" s="455"/>
      <c r="D47" s="455"/>
      <c r="E47" s="440"/>
      <c r="F47" s="446"/>
      <c r="G47" s="60" t="s">
        <v>1506</v>
      </c>
      <c r="H47" s="59">
        <v>831.7</v>
      </c>
      <c r="I47" s="59">
        <v>831.7</v>
      </c>
      <c r="J47" s="59">
        <v>90.4</v>
      </c>
      <c r="K47" s="59">
        <v>70.900000000000006</v>
      </c>
      <c r="L47" s="59">
        <v>70.900000000000006</v>
      </c>
      <c r="M47" s="59">
        <v>0</v>
      </c>
      <c r="N47" s="58">
        <f t="shared" si="19"/>
        <v>0.78429203539823011</v>
      </c>
      <c r="O47" s="505"/>
      <c r="P47" s="410"/>
      <c r="Q47" s="453"/>
    </row>
    <row r="48" spans="1:17" x14ac:dyDescent="0.2">
      <c r="A48" s="475"/>
      <c r="B48" s="432" t="s">
        <v>1671</v>
      </c>
      <c r="C48" s="476"/>
      <c r="D48" s="476"/>
      <c r="E48" s="476"/>
      <c r="F48" s="477"/>
      <c r="G48" s="96" t="s">
        <v>1517</v>
      </c>
      <c r="H48" s="97">
        <f t="shared" ref="H48:M48" si="22">SUM(H52)</f>
        <v>267241.5</v>
      </c>
      <c r="I48" s="97">
        <f t="shared" si="22"/>
        <v>267241.5</v>
      </c>
      <c r="J48" s="97">
        <f t="shared" si="22"/>
        <v>170287.6</v>
      </c>
      <c r="K48" s="97">
        <f t="shared" si="22"/>
        <v>170282.5</v>
      </c>
      <c r="L48" s="97">
        <f t="shared" si="22"/>
        <v>140366.70000000001</v>
      </c>
      <c r="M48" s="102">
        <f t="shared" si="22"/>
        <v>0</v>
      </c>
      <c r="N48" s="103">
        <f t="shared" si="19"/>
        <v>0.82429196253866988</v>
      </c>
      <c r="O48" s="498"/>
      <c r="P48" s="481"/>
      <c r="Q48" s="501"/>
    </row>
    <row r="49" spans="1:17" x14ac:dyDescent="0.2">
      <c r="A49" s="475"/>
      <c r="B49" s="432"/>
      <c r="C49" s="476"/>
      <c r="D49" s="476"/>
      <c r="E49" s="476"/>
      <c r="F49" s="478"/>
      <c r="G49" s="99" t="s">
        <v>1522</v>
      </c>
      <c r="H49" s="100">
        <f t="shared" ref="H49:M50" si="23">H53</f>
        <v>267241.5</v>
      </c>
      <c r="I49" s="100">
        <f t="shared" si="23"/>
        <v>267241.5</v>
      </c>
      <c r="J49" s="100">
        <f t="shared" si="23"/>
        <v>118700</v>
      </c>
      <c r="K49" s="100">
        <f t="shared" si="23"/>
        <v>118694.9</v>
      </c>
      <c r="L49" s="100">
        <f t="shared" si="23"/>
        <v>88779.1</v>
      </c>
      <c r="M49" s="100">
        <f t="shared" si="23"/>
        <v>0</v>
      </c>
      <c r="N49" s="104">
        <f t="shared" si="19"/>
        <v>0.74792839090143226</v>
      </c>
      <c r="O49" s="499"/>
      <c r="P49" s="482"/>
      <c r="Q49" s="502"/>
    </row>
    <row r="50" spans="1:17" x14ac:dyDescent="0.2">
      <c r="A50" s="475"/>
      <c r="B50" s="432"/>
      <c r="C50" s="476"/>
      <c r="D50" s="476"/>
      <c r="E50" s="476"/>
      <c r="F50" s="479"/>
      <c r="G50" s="99" t="s">
        <v>1527</v>
      </c>
      <c r="H50" s="100">
        <f t="shared" si="23"/>
        <v>0</v>
      </c>
      <c r="I50" s="100">
        <f t="shared" si="23"/>
        <v>0</v>
      </c>
      <c r="J50" s="100">
        <f t="shared" si="23"/>
        <v>51587.6</v>
      </c>
      <c r="K50" s="100">
        <f t="shared" si="23"/>
        <v>51587.6</v>
      </c>
      <c r="L50" s="100">
        <f t="shared" si="23"/>
        <v>51587.6</v>
      </c>
      <c r="M50" s="100">
        <f t="shared" si="23"/>
        <v>0</v>
      </c>
      <c r="N50" s="104">
        <f t="shared" si="19"/>
        <v>1</v>
      </c>
      <c r="O50" s="500"/>
      <c r="P50" s="483"/>
      <c r="Q50" s="503"/>
    </row>
    <row r="51" spans="1:17" outlineLevel="1" x14ac:dyDescent="0.2">
      <c r="A51" s="110"/>
      <c r="B51" s="110" t="s">
        <v>1670</v>
      </c>
      <c r="C51" s="117"/>
      <c r="D51" s="117"/>
      <c r="E51" s="117"/>
      <c r="F51" s="118"/>
      <c r="G51" s="110"/>
      <c r="H51" s="119"/>
      <c r="I51" s="119"/>
      <c r="J51" s="119"/>
      <c r="K51" s="119"/>
      <c r="L51" s="119"/>
      <c r="M51" s="119"/>
      <c r="N51" s="120"/>
      <c r="O51" s="110"/>
      <c r="P51" s="119"/>
      <c r="Q51" s="110"/>
    </row>
    <row r="52" spans="1:17" ht="45" customHeight="1" outlineLevel="1" x14ac:dyDescent="0.2">
      <c r="A52" s="473">
        <v>11</v>
      </c>
      <c r="B52" s="313" t="s">
        <v>1669</v>
      </c>
      <c r="C52" s="422" t="s">
        <v>1559</v>
      </c>
      <c r="D52" s="422" t="s">
        <v>1668</v>
      </c>
      <c r="E52" s="474" t="s">
        <v>1667</v>
      </c>
      <c r="F52" s="402">
        <v>516942.2</v>
      </c>
      <c r="G52" s="67" t="s">
        <v>1517</v>
      </c>
      <c r="H52" s="66">
        <f t="shared" ref="H52:M52" si="24">SUM(H53:H54)</f>
        <v>267241.5</v>
      </c>
      <c r="I52" s="66">
        <f t="shared" si="24"/>
        <v>267241.5</v>
      </c>
      <c r="J52" s="66">
        <f t="shared" si="24"/>
        <v>170287.6</v>
      </c>
      <c r="K52" s="66">
        <f t="shared" si="24"/>
        <v>170282.5</v>
      </c>
      <c r="L52" s="66">
        <f t="shared" si="24"/>
        <v>140366.70000000001</v>
      </c>
      <c r="M52" s="66">
        <f t="shared" si="24"/>
        <v>0</v>
      </c>
      <c r="N52" s="64">
        <f>L52/J52</f>
        <v>0.82429196253866988</v>
      </c>
      <c r="O52" s="459">
        <v>0.79</v>
      </c>
      <c r="P52" s="450">
        <f>F52-H52-K52</f>
        <v>79418.200000000012</v>
      </c>
      <c r="Q52" s="427" t="s">
        <v>1741</v>
      </c>
    </row>
    <row r="53" spans="1:17" ht="45" customHeight="1" outlineLevel="1" x14ac:dyDescent="0.2">
      <c r="A53" s="473"/>
      <c r="B53" s="313"/>
      <c r="C53" s="422"/>
      <c r="D53" s="422"/>
      <c r="E53" s="474"/>
      <c r="F53" s="468"/>
      <c r="G53" s="70" t="s">
        <v>1522</v>
      </c>
      <c r="H53" s="69">
        <v>267241.5</v>
      </c>
      <c r="I53" s="69">
        <v>267241.5</v>
      </c>
      <c r="J53" s="68">
        <v>118700</v>
      </c>
      <c r="K53" s="69">
        <v>118694.9</v>
      </c>
      <c r="L53" s="69">
        <v>88779.1</v>
      </c>
      <c r="M53" s="69">
        <v>0</v>
      </c>
      <c r="N53" s="65">
        <f>L53/J53</f>
        <v>0.74792839090143226</v>
      </c>
      <c r="O53" s="459"/>
      <c r="P53" s="451"/>
      <c r="Q53" s="427"/>
    </row>
    <row r="54" spans="1:17" ht="45" customHeight="1" outlineLevel="1" x14ac:dyDescent="0.2">
      <c r="A54" s="473"/>
      <c r="B54" s="313"/>
      <c r="C54" s="422"/>
      <c r="D54" s="422"/>
      <c r="E54" s="474"/>
      <c r="F54" s="469"/>
      <c r="G54" s="70" t="s">
        <v>1527</v>
      </c>
      <c r="H54" s="69">
        <v>0</v>
      </c>
      <c r="I54" s="69">
        <v>0</v>
      </c>
      <c r="J54" s="68">
        <v>51587.6</v>
      </c>
      <c r="K54" s="69">
        <v>51587.6</v>
      </c>
      <c r="L54" s="69">
        <v>51587.6</v>
      </c>
      <c r="M54" s="69">
        <v>0</v>
      </c>
      <c r="N54" s="65">
        <f>L54/J54</f>
        <v>1</v>
      </c>
      <c r="O54" s="459"/>
      <c r="P54" s="452"/>
      <c r="Q54" s="427"/>
    </row>
    <row r="55" spans="1:17" x14ac:dyDescent="0.2">
      <c r="A55" s="496"/>
      <c r="B55" s="432" t="s">
        <v>1666</v>
      </c>
      <c r="C55" s="492"/>
      <c r="D55" s="492"/>
      <c r="E55" s="492"/>
      <c r="F55" s="493"/>
      <c r="G55" s="96" t="s">
        <v>1517</v>
      </c>
      <c r="H55" s="97">
        <f t="shared" ref="H55:M55" si="25">SUM(H61,H64,H66,H69,H72,H74,)</f>
        <v>205995.2</v>
      </c>
      <c r="I55" s="97">
        <f t="shared" si="25"/>
        <v>190703.5</v>
      </c>
      <c r="J55" s="97">
        <f t="shared" si="25"/>
        <v>57651.7</v>
      </c>
      <c r="K55" s="97">
        <f t="shared" si="25"/>
        <v>57651.7</v>
      </c>
      <c r="L55" s="97">
        <f t="shared" si="25"/>
        <v>24589.300000000003</v>
      </c>
      <c r="M55" s="97">
        <f t="shared" si="25"/>
        <v>20326.5</v>
      </c>
      <c r="N55" s="98">
        <f>L55/J55</f>
        <v>0.42651474284366298</v>
      </c>
      <c r="O55" s="428"/>
      <c r="P55" s="429"/>
      <c r="Q55" s="497"/>
    </row>
    <row r="56" spans="1:17" x14ac:dyDescent="0.2">
      <c r="A56" s="496"/>
      <c r="B56" s="432"/>
      <c r="C56" s="492"/>
      <c r="D56" s="492"/>
      <c r="E56" s="492"/>
      <c r="F56" s="494"/>
      <c r="G56" s="99" t="s">
        <v>1522</v>
      </c>
      <c r="H56" s="100">
        <f t="shared" ref="H56:M56" si="26">H62+H65+H67+H70</f>
        <v>195273.60000000003</v>
      </c>
      <c r="I56" s="100">
        <f t="shared" si="26"/>
        <v>179981.9</v>
      </c>
      <c r="J56" s="100">
        <f t="shared" si="26"/>
        <v>34551.699999999997</v>
      </c>
      <c r="K56" s="100">
        <f t="shared" si="26"/>
        <v>34551.699999999997</v>
      </c>
      <c r="L56" s="100">
        <f t="shared" si="26"/>
        <v>8999.3000000000011</v>
      </c>
      <c r="M56" s="100">
        <f t="shared" si="26"/>
        <v>20326.5</v>
      </c>
      <c r="N56" s="101">
        <f>L56/J56</f>
        <v>0.26045896439249017</v>
      </c>
      <c r="O56" s="428"/>
      <c r="P56" s="430"/>
      <c r="Q56" s="432"/>
    </row>
    <row r="57" spans="1:17" x14ac:dyDescent="0.2">
      <c r="A57" s="496"/>
      <c r="B57" s="432"/>
      <c r="C57" s="492"/>
      <c r="D57" s="492"/>
      <c r="E57" s="492"/>
      <c r="F57" s="494"/>
      <c r="G57" s="99" t="s">
        <v>1527</v>
      </c>
      <c r="H57" s="100">
        <f t="shared" ref="H57:M57" si="27">SUM(H63)</f>
        <v>9251.2999999999993</v>
      </c>
      <c r="I57" s="100">
        <f t="shared" si="27"/>
        <v>9251.2999999999993</v>
      </c>
      <c r="J57" s="100">
        <f t="shared" si="27"/>
        <v>0</v>
      </c>
      <c r="K57" s="100">
        <f t="shared" si="27"/>
        <v>0</v>
      </c>
      <c r="L57" s="100">
        <f t="shared" si="27"/>
        <v>0</v>
      </c>
      <c r="M57" s="100">
        <f t="shared" si="27"/>
        <v>0</v>
      </c>
      <c r="N57" s="101" t="s">
        <v>938</v>
      </c>
      <c r="O57" s="428"/>
      <c r="P57" s="430"/>
      <c r="Q57" s="432"/>
    </row>
    <row r="58" spans="1:17" x14ac:dyDescent="0.2">
      <c r="A58" s="496"/>
      <c r="B58" s="432"/>
      <c r="C58" s="492"/>
      <c r="D58" s="492"/>
      <c r="E58" s="492"/>
      <c r="F58" s="494"/>
      <c r="G58" s="99" t="s">
        <v>1506</v>
      </c>
      <c r="H58" s="100">
        <f t="shared" ref="H58:M58" si="28">H68</f>
        <v>0</v>
      </c>
      <c r="I58" s="100">
        <f t="shared" si="28"/>
        <v>0</v>
      </c>
      <c r="J58" s="100">
        <f t="shared" si="28"/>
        <v>2300</v>
      </c>
      <c r="K58" s="100">
        <f t="shared" si="28"/>
        <v>2300</v>
      </c>
      <c r="L58" s="100">
        <f t="shared" si="28"/>
        <v>2300</v>
      </c>
      <c r="M58" s="100">
        <f t="shared" si="28"/>
        <v>0</v>
      </c>
      <c r="N58" s="101">
        <f>L58/J58</f>
        <v>1</v>
      </c>
      <c r="O58" s="428"/>
      <c r="P58" s="430"/>
      <c r="Q58" s="432"/>
    </row>
    <row r="59" spans="1:17" x14ac:dyDescent="0.2">
      <c r="A59" s="496"/>
      <c r="B59" s="432"/>
      <c r="C59" s="492"/>
      <c r="D59" s="492"/>
      <c r="E59" s="492"/>
      <c r="F59" s="495"/>
      <c r="G59" s="99" t="s">
        <v>1541</v>
      </c>
      <c r="H59" s="100">
        <f t="shared" ref="H59:M59" si="29">SUM(H73,H71,H75)</f>
        <v>1470.3</v>
      </c>
      <c r="I59" s="100">
        <f t="shared" si="29"/>
        <v>1470.3</v>
      </c>
      <c r="J59" s="100">
        <f t="shared" si="29"/>
        <v>20800</v>
      </c>
      <c r="K59" s="100">
        <f t="shared" si="29"/>
        <v>20800</v>
      </c>
      <c r="L59" s="100">
        <f t="shared" si="29"/>
        <v>13290</v>
      </c>
      <c r="M59" s="100">
        <f t="shared" si="29"/>
        <v>0</v>
      </c>
      <c r="N59" s="101">
        <f>L59/J59</f>
        <v>0.63894230769230764</v>
      </c>
      <c r="O59" s="428"/>
      <c r="P59" s="431"/>
      <c r="Q59" s="432"/>
    </row>
    <row r="60" spans="1:17" ht="14.25" customHeight="1" outlineLevel="1" x14ac:dyDescent="0.2">
      <c r="A60" s="116"/>
      <c r="B60" s="110" t="s">
        <v>1665</v>
      </c>
      <c r="C60" s="111"/>
      <c r="D60" s="111"/>
      <c r="E60" s="111"/>
      <c r="F60" s="112"/>
      <c r="G60" s="116"/>
      <c r="H60" s="121"/>
      <c r="I60" s="121"/>
      <c r="J60" s="121"/>
      <c r="K60" s="121"/>
      <c r="L60" s="121"/>
      <c r="M60" s="121"/>
      <c r="N60" s="122"/>
      <c r="O60" s="116"/>
      <c r="P60" s="121"/>
      <c r="Q60" s="116"/>
    </row>
    <row r="61" spans="1:17" outlineLevel="1" x14ac:dyDescent="0.2">
      <c r="A61" s="416">
        <v>12</v>
      </c>
      <c r="B61" s="418" t="s">
        <v>1664</v>
      </c>
      <c r="C61" s="399" t="s">
        <v>1559</v>
      </c>
      <c r="D61" s="399" t="s">
        <v>1663</v>
      </c>
      <c r="E61" s="399" t="s">
        <v>1662</v>
      </c>
      <c r="F61" s="402">
        <v>150323.29999999999</v>
      </c>
      <c r="G61" s="75" t="s">
        <v>1517</v>
      </c>
      <c r="H61" s="71">
        <f t="shared" ref="H61:M61" si="30">SUM(H62:H63)</f>
        <v>145525.1</v>
      </c>
      <c r="I61" s="71">
        <f t="shared" si="30"/>
        <v>125198.6</v>
      </c>
      <c r="J61" s="71">
        <f t="shared" si="30"/>
        <v>4798.2</v>
      </c>
      <c r="K61" s="71">
        <f t="shared" si="30"/>
        <v>4798.2</v>
      </c>
      <c r="L61" s="71">
        <f t="shared" si="30"/>
        <v>4798.2</v>
      </c>
      <c r="M61" s="71">
        <f t="shared" si="30"/>
        <v>20326.5</v>
      </c>
      <c r="N61" s="72">
        <f>L61/J61</f>
        <v>1</v>
      </c>
      <c r="O61" s="423">
        <v>1</v>
      </c>
      <c r="P61" s="408">
        <f>F61-H61-K61</f>
        <v>-1.7280399333685637E-11</v>
      </c>
      <c r="Q61" s="411" t="s">
        <v>1661</v>
      </c>
    </row>
    <row r="62" spans="1:17" outlineLevel="1" x14ac:dyDescent="0.2">
      <c r="A62" s="420"/>
      <c r="B62" s="421"/>
      <c r="C62" s="400"/>
      <c r="D62" s="400"/>
      <c r="E62" s="400"/>
      <c r="F62" s="403"/>
      <c r="G62" s="74" t="s">
        <v>1522</v>
      </c>
      <c r="H62" s="68">
        <v>136273.80000000002</v>
      </c>
      <c r="I62" s="68">
        <v>115947.3</v>
      </c>
      <c r="J62" s="68">
        <v>4798.2</v>
      </c>
      <c r="K62" s="68">
        <v>4798.2</v>
      </c>
      <c r="L62" s="68">
        <v>4798.2</v>
      </c>
      <c r="M62" s="68">
        <v>20326.5</v>
      </c>
      <c r="N62" s="73">
        <f>L62/J62</f>
        <v>1</v>
      </c>
      <c r="O62" s="424"/>
      <c r="P62" s="409"/>
      <c r="Q62" s="412"/>
    </row>
    <row r="63" spans="1:17" outlineLevel="1" x14ac:dyDescent="0.2">
      <c r="A63" s="417"/>
      <c r="B63" s="419"/>
      <c r="C63" s="401"/>
      <c r="D63" s="401"/>
      <c r="E63" s="401"/>
      <c r="F63" s="404"/>
      <c r="G63" s="74" t="s">
        <v>1527</v>
      </c>
      <c r="H63" s="68">
        <v>9251.2999999999993</v>
      </c>
      <c r="I63" s="68">
        <v>9251.2999999999993</v>
      </c>
      <c r="J63" s="68">
        <v>0</v>
      </c>
      <c r="K63" s="68">
        <v>0</v>
      </c>
      <c r="L63" s="68">
        <v>0</v>
      </c>
      <c r="M63" s="68">
        <v>0</v>
      </c>
      <c r="N63" s="73" t="s">
        <v>938</v>
      </c>
      <c r="O63" s="425"/>
      <c r="P63" s="410"/>
      <c r="Q63" s="413"/>
    </row>
    <row r="64" spans="1:17" outlineLevel="1" x14ac:dyDescent="0.2">
      <c r="A64" s="414">
        <v>13</v>
      </c>
      <c r="B64" s="415" t="s">
        <v>1660</v>
      </c>
      <c r="C64" s="422" t="s">
        <v>1559</v>
      </c>
      <c r="D64" s="422" t="s">
        <v>1659</v>
      </c>
      <c r="E64" s="422" t="s">
        <v>1510</v>
      </c>
      <c r="F64" s="402">
        <v>51986</v>
      </c>
      <c r="G64" s="75" t="s">
        <v>1517</v>
      </c>
      <c r="H64" s="71">
        <f t="shared" ref="H64:M64" si="31">H65</f>
        <v>0</v>
      </c>
      <c r="I64" s="71">
        <f t="shared" si="31"/>
        <v>0</v>
      </c>
      <c r="J64" s="71">
        <f t="shared" si="31"/>
        <v>1866</v>
      </c>
      <c r="K64" s="71">
        <f t="shared" si="31"/>
        <v>1866</v>
      </c>
      <c r="L64" s="71">
        <f t="shared" si="31"/>
        <v>1866</v>
      </c>
      <c r="M64" s="71">
        <f t="shared" si="31"/>
        <v>0</v>
      </c>
      <c r="N64" s="72">
        <f t="shared" ref="N64:N70" si="32">L64/J64</f>
        <v>1</v>
      </c>
      <c r="O64" s="433">
        <v>0</v>
      </c>
      <c r="P64" s="408">
        <f>F64-H64-K64</f>
        <v>50120</v>
      </c>
      <c r="Q64" s="427" t="s">
        <v>1658</v>
      </c>
    </row>
    <row r="65" spans="1:17" outlineLevel="1" x14ac:dyDescent="0.2">
      <c r="A65" s="414"/>
      <c r="B65" s="415"/>
      <c r="C65" s="422"/>
      <c r="D65" s="422"/>
      <c r="E65" s="422"/>
      <c r="F65" s="404"/>
      <c r="G65" s="74" t="s">
        <v>1522</v>
      </c>
      <c r="H65" s="68">
        <v>0</v>
      </c>
      <c r="I65" s="68">
        <v>0</v>
      </c>
      <c r="J65" s="68">
        <v>1866</v>
      </c>
      <c r="K65" s="68">
        <v>1866</v>
      </c>
      <c r="L65" s="68">
        <v>1866</v>
      </c>
      <c r="M65" s="68">
        <v>0</v>
      </c>
      <c r="N65" s="73">
        <f t="shared" si="32"/>
        <v>1</v>
      </c>
      <c r="O65" s="433"/>
      <c r="P65" s="410"/>
      <c r="Q65" s="427"/>
    </row>
    <row r="66" spans="1:17" outlineLevel="1" x14ac:dyDescent="0.2">
      <c r="A66" s="414">
        <v>14</v>
      </c>
      <c r="B66" s="415" t="s">
        <v>1657</v>
      </c>
      <c r="C66" s="422" t="s">
        <v>1656</v>
      </c>
      <c r="D66" s="422" t="s">
        <v>1655</v>
      </c>
      <c r="E66" s="422" t="s">
        <v>1523</v>
      </c>
      <c r="F66" s="402">
        <v>100000</v>
      </c>
      <c r="G66" s="75" t="s">
        <v>1517</v>
      </c>
      <c r="H66" s="71">
        <f t="shared" ref="H66:M66" si="33">SUM(H67:H68)</f>
        <v>0</v>
      </c>
      <c r="I66" s="71">
        <f t="shared" si="33"/>
        <v>0</v>
      </c>
      <c r="J66" s="71">
        <f t="shared" si="33"/>
        <v>4600</v>
      </c>
      <c r="K66" s="71">
        <f t="shared" si="33"/>
        <v>4600</v>
      </c>
      <c r="L66" s="71">
        <f t="shared" si="33"/>
        <v>4600</v>
      </c>
      <c r="M66" s="71">
        <f t="shared" si="33"/>
        <v>0</v>
      </c>
      <c r="N66" s="72">
        <f t="shared" si="32"/>
        <v>1</v>
      </c>
      <c r="O66" s="433">
        <v>0</v>
      </c>
      <c r="P66" s="408">
        <f>F66-H66-K66</f>
        <v>95400</v>
      </c>
      <c r="Q66" s="427" t="s">
        <v>1654</v>
      </c>
    </row>
    <row r="67" spans="1:17" outlineLevel="1" x14ac:dyDescent="0.2">
      <c r="A67" s="414"/>
      <c r="B67" s="415"/>
      <c r="C67" s="422"/>
      <c r="D67" s="422"/>
      <c r="E67" s="422"/>
      <c r="F67" s="403"/>
      <c r="G67" s="74" t="s">
        <v>1522</v>
      </c>
      <c r="H67" s="68">
        <v>0</v>
      </c>
      <c r="I67" s="68">
        <v>0</v>
      </c>
      <c r="J67" s="68">
        <v>2300</v>
      </c>
      <c r="K67" s="68">
        <v>2300</v>
      </c>
      <c r="L67" s="68">
        <v>2300</v>
      </c>
      <c r="M67" s="68">
        <v>0</v>
      </c>
      <c r="N67" s="73">
        <f t="shared" si="32"/>
        <v>1</v>
      </c>
      <c r="O67" s="433"/>
      <c r="P67" s="409"/>
      <c r="Q67" s="427"/>
    </row>
    <row r="68" spans="1:17" outlineLevel="1" x14ac:dyDescent="0.2">
      <c r="A68" s="414"/>
      <c r="B68" s="415"/>
      <c r="C68" s="422"/>
      <c r="D68" s="422"/>
      <c r="E68" s="422"/>
      <c r="F68" s="404"/>
      <c r="G68" s="74" t="s">
        <v>1506</v>
      </c>
      <c r="H68" s="68">
        <v>0</v>
      </c>
      <c r="I68" s="68">
        <v>0</v>
      </c>
      <c r="J68" s="68">
        <v>2300</v>
      </c>
      <c r="K68" s="68">
        <v>2300</v>
      </c>
      <c r="L68" s="68">
        <v>2300</v>
      </c>
      <c r="M68" s="68">
        <v>0</v>
      </c>
      <c r="N68" s="73">
        <f t="shared" si="32"/>
        <v>1</v>
      </c>
      <c r="O68" s="433"/>
      <c r="P68" s="410"/>
      <c r="Q68" s="427"/>
    </row>
    <row r="69" spans="1:17" ht="30" customHeight="1" outlineLevel="1" x14ac:dyDescent="0.2">
      <c r="A69" s="416">
        <v>15</v>
      </c>
      <c r="B69" s="418" t="s">
        <v>1653</v>
      </c>
      <c r="C69" s="399" t="s">
        <v>1652</v>
      </c>
      <c r="D69" s="399" t="s">
        <v>1651</v>
      </c>
      <c r="E69" s="399" t="s">
        <v>1552</v>
      </c>
      <c r="F69" s="402">
        <v>86057.600000000006</v>
      </c>
      <c r="G69" s="75" t="s">
        <v>1517</v>
      </c>
      <c r="H69" s="71">
        <f t="shared" ref="H69:M69" si="34">H70+H71</f>
        <v>60470.100000000006</v>
      </c>
      <c r="I69" s="71">
        <f t="shared" si="34"/>
        <v>65504.9</v>
      </c>
      <c r="J69" s="71">
        <f t="shared" si="34"/>
        <v>25587.5</v>
      </c>
      <c r="K69" s="71">
        <f t="shared" si="34"/>
        <v>25587.5</v>
      </c>
      <c r="L69" s="71">
        <f t="shared" si="34"/>
        <v>35.1</v>
      </c>
      <c r="M69" s="71">
        <f t="shared" si="34"/>
        <v>0</v>
      </c>
      <c r="N69" s="72">
        <f t="shared" si="32"/>
        <v>1.3717635564240351E-3</v>
      </c>
      <c r="O69" s="405">
        <v>0.76</v>
      </c>
      <c r="P69" s="408">
        <f>86057.6-H69-K69</f>
        <v>0</v>
      </c>
      <c r="Q69" s="411" t="s">
        <v>1757</v>
      </c>
    </row>
    <row r="70" spans="1:17" ht="30" customHeight="1" outlineLevel="1" x14ac:dyDescent="0.2">
      <c r="A70" s="420"/>
      <c r="B70" s="421"/>
      <c r="C70" s="400"/>
      <c r="D70" s="400"/>
      <c r="E70" s="400"/>
      <c r="F70" s="403"/>
      <c r="G70" s="74" t="s">
        <v>1522</v>
      </c>
      <c r="H70" s="68">
        <v>58999.8</v>
      </c>
      <c r="I70" s="68">
        <v>64034.6</v>
      </c>
      <c r="J70" s="68">
        <v>25587.5</v>
      </c>
      <c r="K70" s="68">
        <v>25587.5</v>
      </c>
      <c r="L70" s="68">
        <v>35.1</v>
      </c>
      <c r="M70" s="68">
        <v>0</v>
      </c>
      <c r="N70" s="73">
        <f t="shared" si="32"/>
        <v>1.3717635564240351E-3</v>
      </c>
      <c r="O70" s="406"/>
      <c r="P70" s="409"/>
      <c r="Q70" s="412"/>
    </row>
    <row r="71" spans="1:17" ht="30" customHeight="1" outlineLevel="1" x14ac:dyDescent="0.2">
      <c r="A71" s="417"/>
      <c r="B71" s="419"/>
      <c r="C71" s="401"/>
      <c r="D71" s="401"/>
      <c r="E71" s="401"/>
      <c r="F71" s="404"/>
      <c r="G71" s="74" t="s">
        <v>1541</v>
      </c>
      <c r="H71" s="68">
        <v>1470.3</v>
      </c>
      <c r="I71" s="68">
        <v>1470.3</v>
      </c>
      <c r="J71" s="68">
        <v>0</v>
      </c>
      <c r="K71" s="68">
        <v>0</v>
      </c>
      <c r="L71" s="68">
        <v>0</v>
      </c>
      <c r="M71" s="68">
        <v>0</v>
      </c>
      <c r="N71" s="73" t="s">
        <v>938</v>
      </c>
      <c r="O71" s="407"/>
      <c r="P71" s="410"/>
      <c r="Q71" s="413"/>
    </row>
    <row r="72" spans="1:17" ht="24" customHeight="1" outlineLevel="1" x14ac:dyDescent="0.2">
      <c r="A72" s="414">
        <v>16</v>
      </c>
      <c r="B72" s="415" t="s">
        <v>1650</v>
      </c>
      <c r="C72" s="422" t="s">
        <v>1596</v>
      </c>
      <c r="D72" s="422" t="s">
        <v>1649</v>
      </c>
      <c r="E72" s="422" t="s">
        <v>1510</v>
      </c>
      <c r="F72" s="402">
        <v>25000</v>
      </c>
      <c r="G72" s="75" t="s">
        <v>1517</v>
      </c>
      <c r="H72" s="71">
        <f>H73</f>
        <v>0</v>
      </c>
      <c r="I72" s="71">
        <f>I73</f>
        <v>0</v>
      </c>
      <c r="J72" s="71">
        <f>SUM(J73)</f>
        <v>10000</v>
      </c>
      <c r="K72" s="71">
        <f>SUM(K73)</f>
        <v>10000</v>
      </c>
      <c r="L72" s="71">
        <f>SUM(L73)</f>
        <v>2490</v>
      </c>
      <c r="M72" s="71">
        <f>SUM(M73)</f>
        <v>0</v>
      </c>
      <c r="N72" s="72">
        <f t="shared" ref="N72:N78" si="35">L72/J72</f>
        <v>0.249</v>
      </c>
      <c r="O72" s="433">
        <v>0</v>
      </c>
      <c r="P72" s="408">
        <f>F72-H72-K72</f>
        <v>15000</v>
      </c>
      <c r="Q72" s="427" t="s">
        <v>1758</v>
      </c>
    </row>
    <row r="73" spans="1:17" ht="24" customHeight="1" outlineLevel="1" x14ac:dyDescent="0.2">
      <c r="A73" s="414"/>
      <c r="B73" s="415"/>
      <c r="C73" s="422"/>
      <c r="D73" s="422"/>
      <c r="E73" s="422"/>
      <c r="F73" s="404"/>
      <c r="G73" s="74" t="s">
        <v>1541</v>
      </c>
      <c r="H73" s="68">
        <v>0</v>
      </c>
      <c r="I73" s="68">
        <v>0</v>
      </c>
      <c r="J73" s="68">
        <v>10000</v>
      </c>
      <c r="K73" s="68">
        <v>10000</v>
      </c>
      <c r="L73" s="68">
        <v>2490</v>
      </c>
      <c r="M73" s="68">
        <v>0</v>
      </c>
      <c r="N73" s="73">
        <f t="shared" si="35"/>
        <v>0.249</v>
      </c>
      <c r="O73" s="433"/>
      <c r="P73" s="410"/>
      <c r="Q73" s="427"/>
    </row>
    <row r="74" spans="1:17" ht="18.75" customHeight="1" outlineLevel="1" x14ac:dyDescent="0.2">
      <c r="A74" s="416">
        <v>17</v>
      </c>
      <c r="B74" s="418" t="s">
        <v>1648</v>
      </c>
      <c r="C74" s="399" t="s">
        <v>1647</v>
      </c>
      <c r="D74" s="399" t="s">
        <v>1730</v>
      </c>
      <c r="E74" s="399" t="s">
        <v>1510</v>
      </c>
      <c r="F74" s="402">
        <v>532800</v>
      </c>
      <c r="G74" s="75" t="s">
        <v>1517</v>
      </c>
      <c r="H74" s="71">
        <f t="shared" ref="H74:M74" si="36">H75</f>
        <v>0</v>
      </c>
      <c r="I74" s="71">
        <f t="shared" si="36"/>
        <v>0</v>
      </c>
      <c r="J74" s="71">
        <f t="shared" si="36"/>
        <v>10800</v>
      </c>
      <c r="K74" s="71">
        <f t="shared" si="36"/>
        <v>10800</v>
      </c>
      <c r="L74" s="71">
        <f t="shared" si="36"/>
        <v>10800</v>
      </c>
      <c r="M74" s="71">
        <f t="shared" si="36"/>
        <v>0</v>
      </c>
      <c r="N74" s="72">
        <f t="shared" si="35"/>
        <v>1</v>
      </c>
      <c r="O74" s="405">
        <v>0</v>
      </c>
      <c r="P74" s="408">
        <f>532800-K74</f>
        <v>522000</v>
      </c>
      <c r="Q74" s="411" t="s">
        <v>1646</v>
      </c>
    </row>
    <row r="75" spans="1:17" ht="18.75" customHeight="1" outlineLevel="1" x14ac:dyDescent="0.2">
      <c r="A75" s="417"/>
      <c r="B75" s="419"/>
      <c r="C75" s="401"/>
      <c r="D75" s="401"/>
      <c r="E75" s="401"/>
      <c r="F75" s="404"/>
      <c r="G75" s="74" t="s">
        <v>1541</v>
      </c>
      <c r="H75" s="68">
        <v>0</v>
      </c>
      <c r="I75" s="68">
        <v>0</v>
      </c>
      <c r="J75" s="68">
        <v>10800</v>
      </c>
      <c r="K75" s="68">
        <v>10800</v>
      </c>
      <c r="L75" s="68">
        <v>10800</v>
      </c>
      <c r="M75" s="68">
        <v>0</v>
      </c>
      <c r="N75" s="73">
        <f t="shared" si="35"/>
        <v>1</v>
      </c>
      <c r="O75" s="407"/>
      <c r="P75" s="410"/>
      <c r="Q75" s="413"/>
    </row>
    <row r="76" spans="1:17" ht="15" customHeight="1" x14ac:dyDescent="0.2">
      <c r="A76" s="506"/>
      <c r="B76" s="509" t="s">
        <v>1645</v>
      </c>
      <c r="C76" s="512"/>
      <c r="D76" s="512"/>
      <c r="E76" s="512"/>
      <c r="F76" s="493"/>
      <c r="G76" s="96" t="s">
        <v>1517</v>
      </c>
      <c r="H76" s="97">
        <f t="shared" ref="H76:M76" si="37">SUM(H80,H82,H85,H87)</f>
        <v>370838.84</v>
      </c>
      <c r="I76" s="97">
        <f t="shared" si="37"/>
        <v>240842.19999999998</v>
      </c>
      <c r="J76" s="97">
        <f t="shared" si="37"/>
        <v>219604.1</v>
      </c>
      <c r="K76" s="97">
        <f t="shared" si="37"/>
        <v>212543.6</v>
      </c>
      <c r="L76" s="97">
        <f t="shared" si="37"/>
        <v>213451.8</v>
      </c>
      <c r="M76" s="97">
        <f t="shared" si="37"/>
        <v>51566.600000000006</v>
      </c>
      <c r="N76" s="98">
        <f t="shared" si="35"/>
        <v>0.97198458498725648</v>
      </c>
      <c r="O76" s="428"/>
      <c r="P76" s="429"/>
      <c r="Q76" s="432"/>
    </row>
    <row r="77" spans="1:17" ht="15" customHeight="1" x14ac:dyDescent="0.2">
      <c r="A77" s="507"/>
      <c r="B77" s="510"/>
      <c r="C77" s="513"/>
      <c r="D77" s="513"/>
      <c r="E77" s="513"/>
      <c r="F77" s="494"/>
      <c r="G77" s="99" t="s">
        <v>1522</v>
      </c>
      <c r="H77" s="100">
        <f>H81+H83+H88+H86</f>
        <v>370838.84</v>
      </c>
      <c r="I77" s="100">
        <f>I81+I83+I88+I86</f>
        <v>240842.19999999998</v>
      </c>
      <c r="J77" s="100">
        <f>J81+J83+J88+J86</f>
        <v>69604.100000000006</v>
      </c>
      <c r="K77" s="100">
        <f>K81+K83+K88+K86</f>
        <v>62543.599999999991</v>
      </c>
      <c r="L77" s="100">
        <f>L81+L83+L88+L86</f>
        <v>63451.799999999988</v>
      </c>
      <c r="M77" s="100">
        <f>SUM(M81,M83,M86,M88)</f>
        <v>51566.600000000006</v>
      </c>
      <c r="N77" s="101">
        <f t="shared" si="35"/>
        <v>0.91161009193423925</v>
      </c>
      <c r="O77" s="428"/>
      <c r="P77" s="431"/>
      <c r="Q77" s="432"/>
    </row>
    <row r="78" spans="1:17" ht="15" customHeight="1" x14ac:dyDescent="0.2">
      <c r="A78" s="508"/>
      <c r="B78" s="511"/>
      <c r="C78" s="514"/>
      <c r="D78" s="514"/>
      <c r="E78" s="514"/>
      <c r="F78" s="495"/>
      <c r="G78" s="99" t="s">
        <v>1527</v>
      </c>
      <c r="H78" s="100">
        <f t="shared" ref="H78:M78" si="38">H89</f>
        <v>0</v>
      </c>
      <c r="I78" s="100">
        <f t="shared" si="38"/>
        <v>0</v>
      </c>
      <c r="J78" s="100">
        <f t="shared" si="38"/>
        <v>150000</v>
      </c>
      <c r="K78" s="100">
        <f t="shared" si="38"/>
        <v>150000</v>
      </c>
      <c r="L78" s="100">
        <f t="shared" si="38"/>
        <v>150000</v>
      </c>
      <c r="M78" s="100">
        <f t="shared" si="38"/>
        <v>0</v>
      </c>
      <c r="N78" s="101">
        <f t="shared" si="35"/>
        <v>1</v>
      </c>
      <c r="O78" s="105"/>
      <c r="P78" s="106"/>
      <c r="Q78" s="107"/>
    </row>
    <row r="79" spans="1:17" outlineLevel="1" x14ac:dyDescent="0.2">
      <c r="A79" s="109"/>
      <c r="B79" s="110" t="s">
        <v>1644</v>
      </c>
      <c r="C79" s="111"/>
      <c r="D79" s="111"/>
      <c r="E79" s="111"/>
      <c r="F79" s="112"/>
      <c r="G79" s="111"/>
      <c r="H79" s="112"/>
      <c r="I79" s="112"/>
      <c r="J79" s="112"/>
      <c r="K79" s="112"/>
      <c r="L79" s="112"/>
      <c r="M79" s="112"/>
      <c r="N79" s="113"/>
      <c r="O79" s="114"/>
      <c r="P79" s="115"/>
      <c r="Q79" s="116"/>
    </row>
    <row r="80" spans="1:17" ht="33" customHeight="1" outlineLevel="1" x14ac:dyDescent="0.2">
      <c r="A80" s="414">
        <v>18</v>
      </c>
      <c r="B80" s="415" t="s">
        <v>1643</v>
      </c>
      <c r="C80" s="422" t="s">
        <v>1642</v>
      </c>
      <c r="D80" s="422" t="s">
        <v>1641</v>
      </c>
      <c r="E80" s="422" t="s">
        <v>1640</v>
      </c>
      <c r="F80" s="402">
        <v>770082.8</v>
      </c>
      <c r="G80" s="75" t="s">
        <v>1517</v>
      </c>
      <c r="H80" s="71">
        <f>H81</f>
        <v>4434.7</v>
      </c>
      <c r="I80" s="71">
        <f>I81</f>
        <v>3911.1</v>
      </c>
      <c r="J80" s="71">
        <f>SUM(J81:J81)</f>
        <v>4712.3999999999996</v>
      </c>
      <c r="K80" s="71">
        <f>SUM(K81:K81)</f>
        <v>4712.3999999999996</v>
      </c>
      <c r="L80" s="71">
        <f>SUM(L81:L81)</f>
        <v>4712.3999999999996</v>
      </c>
      <c r="M80" s="71">
        <f>SUM(M81:M81)</f>
        <v>523.6</v>
      </c>
      <c r="N80" s="72">
        <f>L80/J80</f>
        <v>1</v>
      </c>
      <c r="O80" s="433">
        <v>0</v>
      </c>
      <c r="P80" s="408">
        <f>F80-H80-K80</f>
        <v>760935.70000000007</v>
      </c>
      <c r="Q80" s="313" t="s">
        <v>1639</v>
      </c>
    </row>
    <row r="81" spans="1:17" ht="33" customHeight="1" outlineLevel="1" x14ac:dyDescent="0.2">
      <c r="A81" s="414"/>
      <c r="B81" s="415"/>
      <c r="C81" s="422"/>
      <c r="D81" s="422"/>
      <c r="E81" s="422"/>
      <c r="F81" s="404"/>
      <c r="G81" s="74" t="s">
        <v>1522</v>
      </c>
      <c r="H81" s="68">
        <v>4434.7</v>
      </c>
      <c r="I81" s="68">
        <v>3911.1</v>
      </c>
      <c r="J81" s="68">
        <v>4712.3999999999996</v>
      </c>
      <c r="K81" s="68">
        <v>4712.3999999999996</v>
      </c>
      <c r="L81" s="68">
        <v>4712.3999999999996</v>
      </c>
      <c r="M81" s="68">
        <v>523.6</v>
      </c>
      <c r="N81" s="73">
        <f>L81/J81</f>
        <v>1</v>
      </c>
      <c r="O81" s="433"/>
      <c r="P81" s="410"/>
      <c r="Q81" s="313"/>
    </row>
    <row r="82" spans="1:17" ht="39.75" customHeight="1" outlineLevel="1" x14ac:dyDescent="0.2">
      <c r="A82" s="414">
        <v>19</v>
      </c>
      <c r="B82" s="415" t="s">
        <v>1638</v>
      </c>
      <c r="C82" s="422" t="s">
        <v>1637</v>
      </c>
      <c r="D82" s="422" t="s">
        <v>1636</v>
      </c>
      <c r="E82" s="422" t="s">
        <v>1726</v>
      </c>
      <c r="F82" s="402">
        <v>178194.8</v>
      </c>
      <c r="G82" s="75" t="s">
        <v>1517</v>
      </c>
      <c r="H82" s="71">
        <f t="shared" ref="H82:M82" si="39">H83</f>
        <v>2550.1999999999998</v>
      </c>
      <c r="I82" s="71">
        <f t="shared" si="39"/>
        <v>2550.1999999999998</v>
      </c>
      <c r="J82" s="71">
        <f t="shared" si="39"/>
        <v>2296.8000000000002</v>
      </c>
      <c r="K82" s="71">
        <f t="shared" si="39"/>
        <v>2296.8000000000002</v>
      </c>
      <c r="L82" s="71">
        <f t="shared" si="39"/>
        <v>2296.8000000000002</v>
      </c>
      <c r="M82" s="71">
        <f t="shared" si="39"/>
        <v>0</v>
      </c>
      <c r="N82" s="72">
        <f>L82/J82</f>
        <v>1</v>
      </c>
      <c r="O82" s="433">
        <v>0</v>
      </c>
      <c r="P82" s="408">
        <f>F82-H82-K82</f>
        <v>173347.8</v>
      </c>
      <c r="Q82" s="313" t="s">
        <v>1635</v>
      </c>
    </row>
    <row r="83" spans="1:17" ht="39.75" customHeight="1" outlineLevel="1" x14ac:dyDescent="0.2">
      <c r="A83" s="414"/>
      <c r="B83" s="415"/>
      <c r="C83" s="422"/>
      <c r="D83" s="422"/>
      <c r="E83" s="422"/>
      <c r="F83" s="404"/>
      <c r="G83" s="74" t="s">
        <v>1522</v>
      </c>
      <c r="H83" s="68">
        <v>2550.1999999999998</v>
      </c>
      <c r="I83" s="68">
        <v>2550.1999999999998</v>
      </c>
      <c r="J83" s="68">
        <v>2296.8000000000002</v>
      </c>
      <c r="K83" s="68">
        <v>2296.8000000000002</v>
      </c>
      <c r="L83" s="68">
        <v>2296.8000000000002</v>
      </c>
      <c r="M83" s="68">
        <v>0</v>
      </c>
      <c r="N83" s="73">
        <f>L83/J83</f>
        <v>1</v>
      </c>
      <c r="O83" s="433"/>
      <c r="P83" s="410"/>
      <c r="Q83" s="313"/>
    </row>
    <row r="84" spans="1:17" outlineLevel="1" x14ac:dyDescent="0.2">
      <c r="A84" s="109"/>
      <c r="B84" s="116" t="s">
        <v>1634</v>
      </c>
      <c r="C84" s="111"/>
      <c r="D84" s="111"/>
      <c r="E84" s="111"/>
      <c r="F84" s="112"/>
      <c r="G84" s="111"/>
      <c r="H84" s="112"/>
      <c r="I84" s="112"/>
      <c r="J84" s="112"/>
      <c r="K84" s="112"/>
      <c r="L84" s="112"/>
      <c r="M84" s="112"/>
      <c r="N84" s="113"/>
      <c r="O84" s="114"/>
      <c r="P84" s="115"/>
      <c r="Q84" s="116"/>
    </row>
    <row r="85" spans="1:17" ht="45.75" customHeight="1" outlineLevel="1" x14ac:dyDescent="0.2">
      <c r="A85" s="414">
        <v>20</v>
      </c>
      <c r="B85" s="415" t="s">
        <v>1633</v>
      </c>
      <c r="C85" s="422" t="s">
        <v>1632</v>
      </c>
      <c r="D85" s="422" t="s">
        <v>1732</v>
      </c>
      <c r="E85" s="422" t="s">
        <v>1549</v>
      </c>
      <c r="F85" s="402">
        <v>529017.69999999995</v>
      </c>
      <c r="G85" s="75" t="s">
        <v>1517</v>
      </c>
      <c r="H85" s="71">
        <f>H86</f>
        <v>84943.24</v>
      </c>
      <c r="I85" s="71">
        <f>I86</f>
        <v>11229.5</v>
      </c>
      <c r="J85" s="71">
        <f>SUM(J86:J86)</f>
        <v>22594.9</v>
      </c>
      <c r="K85" s="71">
        <f>SUM(K86:K86)</f>
        <v>15910.8</v>
      </c>
      <c r="L85" s="71">
        <f>L86</f>
        <v>15910.8</v>
      </c>
      <c r="M85" s="71">
        <f>SUM(M86:M86)</f>
        <v>4549.2000000000007</v>
      </c>
      <c r="N85" s="72">
        <f t="shared" ref="N85:N93" si="40">L85/J85</f>
        <v>0.70417660622529854</v>
      </c>
      <c r="O85" s="433">
        <v>0.06</v>
      </c>
      <c r="P85" s="408">
        <f>F85-H85-K85</f>
        <v>428163.66</v>
      </c>
      <c r="Q85" s="427" t="s">
        <v>1743</v>
      </c>
    </row>
    <row r="86" spans="1:17" ht="45.75" customHeight="1" outlineLevel="1" x14ac:dyDescent="0.2">
      <c r="A86" s="414"/>
      <c r="B86" s="415"/>
      <c r="C86" s="422"/>
      <c r="D86" s="422"/>
      <c r="E86" s="422"/>
      <c r="F86" s="404"/>
      <c r="G86" s="74" t="s">
        <v>1522</v>
      </c>
      <c r="H86" s="68">
        <v>84943.24</v>
      </c>
      <c r="I86" s="68">
        <v>11229.5</v>
      </c>
      <c r="J86" s="68">
        <v>22594.9</v>
      </c>
      <c r="K86" s="68">
        <v>15910.8</v>
      </c>
      <c r="L86" s="68">
        <v>15910.8</v>
      </c>
      <c r="M86" s="68">
        <v>4549.2000000000007</v>
      </c>
      <c r="N86" s="73">
        <f t="shared" si="40"/>
        <v>0.70417660622529854</v>
      </c>
      <c r="O86" s="433"/>
      <c r="P86" s="410"/>
      <c r="Q86" s="427"/>
    </row>
    <row r="87" spans="1:17" ht="15" customHeight="1" outlineLevel="1" x14ac:dyDescent="0.2">
      <c r="A87" s="414">
        <v>21</v>
      </c>
      <c r="B87" s="415" t="s">
        <v>1631</v>
      </c>
      <c r="C87" s="422" t="s">
        <v>1630</v>
      </c>
      <c r="D87" s="422" t="s">
        <v>1629</v>
      </c>
      <c r="E87" s="422" t="s">
        <v>1628</v>
      </c>
      <c r="F87" s="402">
        <v>460652.4</v>
      </c>
      <c r="G87" s="75" t="s">
        <v>1517</v>
      </c>
      <c r="H87" s="71">
        <f t="shared" ref="H87:M87" si="41">SUM(H88:H89)</f>
        <v>278910.7</v>
      </c>
      <c r="I87" s="71">
        <f t="shared" si="41"/>
        <v>223151.4</v>
      </c>
      <c r="J87" s="71">
        <f t="shared" si="41"/>
        <v>190000</v>
      </c>
      <c r="K87" s="71">
        <f t="shared" si="41"/>
        <v>189623.6</v>
      </c>
      <c r="L87" s="71">
        <f t="shared" si="41"/>
        <v>190531.8</v>
      </c>
      <c r="M87" s="71">
        <f t="shared" si="41"/>
        <v>46493.8</v>
      </c>
      <c r="N87" s="72">
        <f t="shared" si="40"/>
        <v>1.0027989473684209</v>
      </c>
      <c r="O87" s="426">
        <v>1</v>
      </c>
      <c r="P87" s="408">
        <v>0</v>
      </c>
      <c r="Q87" s="427" t="s">
        <v>1744</v>
      </c>
    </row>
    <row r="88" spans="1:17" ht="15" customHeight="1" outlineLevel="1" x14ac:dyDescent="0.2">
      <c r="A88" s="414"/>
      <c r="B88" s="415"/>
      <c r="C88" s="422"/>
      <c r="D88" s="422"/>
      <c r="E88" s="422"/>
      <c r="F88" s="403"/>
      <c r="G88" s="74" t="s">
        <v>1507</v>
      </c>
      <c r="H88" s="68">
        <v>278910.7</v>
      </c>
      <c r="I88" s="68">
        <v>223151.4</v>
      </c>
      <c r="J88" s="68">
        <v>40000</v>
      </c>
      <c r="K88" s="68">
        <v>39623.599999999999</v>
      </c>
      <c r="L88" s="68">
        <v>40531.799999999996</v>
      </c>
      <c r="M88" s="68">
        <v>46493.8</v>
      </c>
      <c r="N88" s="73">
        <f t="shared" si="40"/>
        <v>1.0132949999999998</v>
      </c>
      <c r="O88" s="426"/>
      <c r="P88" s="409"/>
      <c r="Q88" s="427"/>
    </row>
    <row r="89" spans="1:17" ht="15" customHeight="1" outlineLevel="1" x14ac:dyDescent="0.2">
      <c r="A89" s="414"/>
      <c r="B89" s="415"/>
      <c r="C89" s="422"/>
      <c r="D89" s="422"/>
      <c r="E89" s="422"/>
      <c r="F89" s="404"/>
      <c r="G89" s="74" t="s">
        <v>1527</v>
      </c>
      <c r="H89" s="68">
        <v>0</v>
      </c>
      <c r="I89" s="68">
        <v>0</v>
      </c>
      <c r="J89" s="79">
        <v>150000</v>
      </c>
      <c r="K89" s="79">
        <v>150000</v>
      </c>
      <c r="L89" s="79">
        <v>150000</v>
      </c>
      <c r="M89" s="68">
        <v>0</v>
      </c>
      <c r="N89" s="73">
        <f t="shared" si="40"/>
        <v>1</v>
      </c>
      <c r="O89" s="426"/>
      <c r="P89" s="410"/>
      <c r="Q89" s="427"/>
    </row>
    <row r="90" spans="1:17" x14ac:dyDescent="0.2">
      <c r="A90" s="475"/>
      <c r="B90" s="432" t="s">
        <v>1627</v>
      </c>
      <c r="C90" s="492"/>
      <c r="D90" s="492"/>
      <c r="E90" s="492"/>
      <c r="F90" s="493"/>
      <c r="G90" s="96" t="s">
        <v>1517</v>
      </c>
      <c r="H90" s="97">
        <f t="shared" ref="H90:M90" si="42">SUM(H95,H97,H100,H123,H126,H128,H130,H103,H105,H132,H107,H111,H114,H117,H119)</f>
        <v>1194782.9400000002</v>
      </c>
      <c r="I90" s="97">
        <f t="shared" si="42"/>
        <v>1140386.1399999999</v>
      </c>
      <c r="J90" s="97">
        <f t="shared" si="42"/>
        <v>606015.1</v>
      </c>
      <c r="K90" s="97">
        <f t="shared" si="42"/>
        <v>605908.67000000004</v>
      </c>
      <c r="L90" s="97">
        <f t="shared" si="42"/>
        <v>556526.37</v>
      </c>
      <c r="M90" s="97">
        <f t="shared" si="42"/>
        <v>47571.1</v>
      </c>
      <c r="N90" s="98">
        <f t="shared" si="40"/>
        <v>0.91833746386847459</v>
      </c>
      <c r="O90" s="428"/>
      <c r="P90" s="429"/>
      <c r="Q90" s="432"/>
    </row>
    <row r="91" spans="1:17" x14ac:dyDescent="0.2">
      <c r="A91" s="475"/>
      <c r="B91" s="432"/>
      <c r="C91" s="492"/>
      <c r="D91" s="492"/>
      <c r="E91" s="492"/>
      <c r="F91" s="494"/>
      <c r="G91" s="99" t="s">
        <v>1522</v>
      </c>
      <c r="H91" s="100">
        <f t="shared" ref="H91:M91" si="43">SUM(H96,H98,H101,H104,H106,H124,H108,H112,H115,H120)</f>
        <v>531587.51</v>
      </c>
      <c r="I91" s="100">
        <f t="shared" si="43"/>
        <v>477190.71</v>
      </c>
      <c r="J91" s="100">
        <f t="shared" si="43"/>
        <v>267919</v>
      </c>
      <c r="K91" s="100">
        <f t="shared" si="43"/>
        <v>267919</v>
      </c>
      <c r="L91" s="100">
        <f t="shared" si="43"/>
        <v>218536.69999999998</v>
      </c>
      <c r="M91" s="100">
        <f t="shared" si="43"/>
        <v>47571.1</v>
      </c>
      <c r="N91" s="101">
        <f t="shared" si="40"/>
        <v>0.81568197850842972</v>
      </c>
      <c r="O91" s="428"/>
      <c r="P91" s="430"/>
      <c r="Q91" s="432"/>
    </row>
    <row r="92" spans="1:17" x14ac:dyDescent="0.2">
      <c r="A92" s="475"/>
      <c r="B92" s="432"/>
      <c r="C92" s="492"/>
      <c r="D92" s="492"/>
      <c r="E92" s="492"/>
      <c r="F92" s="494"/>
      <c r="G92" s="99" t="s">
        <v>1527</v>
      </c>
      <c r="H92" s="100">
        <f t="shared" ref="H92:M92" si="44">SUM(H113,H109,H116,H118,H121)</f>
        <v>92032.6</v>
      </c>
      <c r="I92" s="100">
        <f t="shared" si="44"/>
        <v>92032.6</v>
      </c>
      <c r="J92" s="100">
        <f t="shared" si="44"/>
        <v>307854.40000000002</v>
      </c>
      <c r="K92" s="100">
        <f t="shared" si="44"/>
        <v>307854.40000000002</v>
      </c>
      <c r="L92" s="100">
        <f t="shared" si="44"/>
        <v>307854.40000000002</v>
      </c>
      <c r="M92" s="100">
        <f t="shared" si="44"/>
        <v>0</v>
      </c>
      <c r="N92" s="101">
        <f t="shared" si="40"/>
        <v>1</v>
      </c>
      <c r="O92" s="428"/>
      <c r="P92" s="430"/>
      <c r="Q92" s="432"/>
    </row>
    <row r="93" spans="1:17" x14ac:dyDescent="0.2">
      <c r="A93" s="475"/>
      <c r="B93" s="432"/>
      <c r="C93" s="492"/>
      <c r="D93" s="492"/>
      <c r="E93" s="492"/>
      <c r="F93" s="495"/>
      <c r="G93" s="99" t="s">
        <v>1506</v>
      </c>
      <c r="H93" s="100">
        <f t="shared" ref="H93:M93" si="45">SUM(H99,H102,H125,H127,H129,H131,H133,H110)</f>
        <v>571162.82999999996</v>
      </c>
      <c r="I93" s="100">
        <f t="shared" si="45"/>
        <v>571162.82999999996</v>
      </c>
      <c r="J93" s="100">
        <f t="shared" si="45"/>
        <v>30241.699999999997</v>
      </c>
      <c r="K93" s="100">
        <f t="shared" si="45"/>
        <v>30135.27</v>
      </c>
      <c r="L93" s="100">
        <f t="shared" si="45"/>
        <v>30135.27</v>
      </c>
      <c r="M93" s="100">
        <f t="shared" si="45"/>
        <v>0</v>
      </c>
      <c r="N93" s="101">
        <f t="shared" si="40"/>
        <v>0.99648068726295158</v>
      </c>
      <c r="O93" s="428"/>
      <c r="P93" s="431"/>
      <c r="Q93" s="432"/>
    </row>
    <row r="94" spans="1:17" outlineLevel="1" x14ac:dyDescent="0.2">
      <c r="A94" s="109"/>
      <c r="B94" s="110" t="s">
        <v>1626</v>
      </c>
      <c r="C94" s="111"/>
      <c r="D94" s="111"/>
      <c r="E94" s="111"/>
      <c r="F94" s="112"/>
      <c r="G94" s="111"/>
      <c r="H94" s="112"/>
      <c r="I94" s="112"/>
      <c r="J94" s="112"/>
      <c r="K94" s="112"/>
      <c r="L94" s="112"/>
      <c r="M94" s="112"/>
      <c r="N94" s="113"/>
      <c r="O94" s="114"/>
      <c r="P94" s="115"/>
      <c r="Q94" s="116"/>
    </row>
    <row r="95" spans="1:17" ht="45" customHeight="1" outlineLevel="1" x14ac:dyDescent="0.2">
      <c r="A95" s="414">
        <v>22</v>
      </c>
      <c r="B95" s="415" t="s">
        <v>1625</v>
      </c>
      <c r="C95" s="422" t="s">
        <v>1613</v>
      </c>
      <c r="D95" s="422" t="s">
        <v>1624</v>
      </c>
      <c r="E95" s="422" t="s">
        <v>1623</v>
      </c>
      <c r="F95" s="402">
        <v>6281300</v>
      </c>
      <c r="G95" s="75" t="s">
        <v>1517</v>
      </c>
      <c r="H95" s="71">
        <f t="shared" ref="H95:M95" si="46">H96</f>
        <v>283500</v>
      </c>
      <c r="I95" s="71">
        <f t="shared" si="46"/>
        <v>229103.2</v>
      </c>
      <c r="J95" s="71">
        <f t="shared" si="46"/>
        <v>40717.699999999997</v>
      </c>
      <c r="K95" s="71">
        <f t="shared" si="46"/>
        <v>40717.699999999997</v>
      </c>
      <c r="L95" s="71">
        <f t="shared" si="46"/>
        <v>0</v>
      </c>
      <c r="M95" s="71">
        <f t="shared" si="46"/>
        <v>47571.1</v>
      </c>
      <c r="N95" s="72">
        <f>L95/J95</f>
        <v>0</v>
      </c>
      <c r="O95" s="433">
        <v>0</v>
      </c>
      <c r="P95" s="408">
        <f>F95-H95-K95</f>
        <v>5957082.2999999998</v>
      </c>
      <c r="Q95" s="427" t="s">
        <v>1745</v>
      </c>
    </row>
    <row r="96" spans="1:17" ht="45" customHeight="1" outlineLevel="1" x14ac:dyDescent="0.2">
      <c r="A96" s="414"/>
      <c r="B96" s="415"/>
      <c r="C96" s="422"/>
      <c r="D96" s="422"/>
      <c r="E96" s="422"/>
      <c r="F96" s="404"/>
      <c r="G96" s="74" t="s">
        <v>1522</v>
      </c>
      <c r="H96" s="76">
        <v>283500</v>
      </c>
      <c r="I96" s="76">
        <v>229103.2</v>
      </c>
      <c r="J96" s="76">
        <v>40717.699999999997</v>
      </c>
      <c r="K96" s="76">
        <v>40717.699999999997</v>
      </c>
      <c r="L96" s="76">
        <v>0</v>
      </c>
      <c r="M96" s="76">
        <v>47571.1</v>
      </c>
      <c r="N96" s="73">
        <f>L96/J96</f>
        <v>0</v>
      </c>
      <c r="O96" s="433"/>
      <c r="P96" s="410"/>
      <c r="Q96" s="427"/>
    </row>
    <row r="97" spans="1:17" ht="20.100000000000001" customHeight="1" outlineLevel="1" x14ac:dyDescent="0.2">
      <c r="A97" s="414">
        <v>23</v>
      </c>
      <c r="B97" s="415" t="s">
        <v>1622</v>
      </c>
      <c r="C97" s="422" t="s">
        <v>1621</v>
      </c>
      <c r="D97" s="422" t="s">
        <v>1620</v>
      </c>
      <c r="E97" s="422" t="s">
        <v>1619</v>
      </c>
      <c r="F97" s="402">
        <v>21392.799999999999</v>
      </c>
      <c r="G97" s="75" t="s">
        <v>1517</v>
      </c>
      <c r="H97" s="71">
        <f t="shared" ref="H97:M97" si="47">SUM(H98:H99)</f>
        <v>2290.73</v>
      </c>
      <c r="I97" s="71">
        <f t="shared" si="47"/>
        <v>2290.73</v>
      </c>
      <c r="J97" s="71">
        <f t="shared" si="47"/>
        <v>7777.8</v>
      </c>
      <c r="K97" s="71">
        <f t="shared" si="47"/>
        <v>7280</v>
      </c>
      <c r="L97" s="71">
        <f t="shared" si="47"/>
        <v>2800.1</v>
      </c>
      <c r="M97" s="71">
        <f t="shared" si="47"/>
        <v>0</v>
      </c>
      <c r="N97" s="72">
        <f>L97/J97</f>
        <v>0.36001182853763275</v>
      </c>
      <c r="O97" s="433">
        <v>0.24</v>
      </c>
      <c r="P97" s="408">
        <f>F97-H97-K97</f>
        <v>11822.07</v>
      </c>
      <c r="Q97" s="427" t="s">
        <v>1759</v>
      </c>
    </row>
    <row r="98" spans="1:17" ht="20.100000000000001" customHeight="1" outlineLevel="1" x14ac:dyDescent="0.2">
      <c r="A98" s="414"/>
      <c r="B98" s="415"/>
      <c r="C98" s="422"/>
      <c r="D98" s="422"/>
      <c r="E98" s="422"/>
      <c r="F98" s="403"/>
      <c r="G98" s="74" t="s">
        <v>1522</v>
      </c>
      <c r="H98" s="76">
        <v>0</v>
      </c>
      <c r="I98" s="76">
        <v>0</v>
      </c>
      <c r="J98" s="76">
        <v>7000</v>
      </c>
      <c r="K98" s="76">
        <v>7000</v>
      </c>
      <c r="L98" s="76">
        <v>2520.1</v>
      </c>
      <c r="M98" s="76">
        <v>0</v>
      </c>
      <c r="N98" s="73">
        <f>L98/J98</f>
        <v>0.36001428571428568</v>
      </c>
      <c r="O98" s="433"/>
      <c r="P98" s="409"/>
      <c r="Q98" s="427"/>
    </row>
    <row r="99" spans="1:17" ht="20.100000000000001" customHeight="1" outlineLevel="1" x14ac:dyDescent="0.2">
      <c r="A99" s="414"/>
      <c r="B99" s="415"/>
      <c r="C99" s="422"/>
      <c r="D99" s="422"/>
      <c r="E99" s="422"/>
      <c r="F99" s="404"/>
      <c r="G99" s="74" t="s">
        <v>1506</v>
      </c>
      <c r="H99" s="68">
        <v>2290.73</v>
      </c>
      <c r="I99" s="68">
        <v>2290.73</v>
      </c>
      <c r="J99" s="68">
        <v>777.8</v>
      </c>
      <c r="K99" s="68">
        <v>280</v>
      </c>
      <c r="L99" s="68">
        <v>280</v>
      </c>
      <c r="M99" s="68">
        <v>0</v>
      </c>
      <c r="N99" s="73">
        <f>L99/J99</f>
        <v>0.35998971457958345</v>
      </c>
      <c r="O99" s="433"/>
      <c r="P99" s="410"/>
      <c r="Q99" s="427"/>
    </row>
    <row r="100" spans="1:17" ht="38.25" customHeight="1" outlineLevel="1" x14ac:dyDescent="0.2">
      <c r="A100" s="414">
        <v>24</v>
      </c>
      <c r="B100" s="415" t="s">
        <v>1618</v>
      </c>
      <c r="C100" s="422" t="s">
        <v>1582</v>
      </c>
      <c r="D100" s="422" t="s">
        <v>1617</v>
      </c>
      <c r="E100" s="422" t="s">
        <v>1535</v>
      </c>
      <c r="F100" s="402">
        <v>52309.4</v>
      </c>
      <c r="G100" s="75" t="s">
        <v>1517</v>
      </c>
      <c r="H100" s="71">
        <f t="shared" ref="H100:M100" si="48">SUM(H101:H102)</f>
        <v>50671.310000000005</v>
      </c>
      <c r="I100" s="71">
        <f t="shared" si="48"/>
        <v>50671.310000000005</v>
      </c>
      <c r="J100" s="71">
        <f t="shared" si="48"/>
        <v>0</v>
      </c>
      <c r="K100" s="71">
        <f t="shared" si="48"/>
        <v>0</v>
      </c>
      <c r="L100" s="71">
        <f t="shared" si="48"/>
        <v>0</v>
      </c>
      <c r="M100" s="71">
        <f t="shared" si="48"/>
        <v>0</v>
      </c>
      <c r="N100" s="73" t="s">
        <v>938</v>
      </c>
      <c r="O100" s="433">
        <v>0.97</v>
      </c>
      <c r="P100" s="408">
        <f>F100-H100-K100</f>
        <v>1638.0899999999965</v>
      </c>
      <c r="Q100" s="427" t="s">
        <v>1746</v>
      </c>
    </row>
    <row r="101" spans="1:17" ht="38.25" customHeight="1" outlineLevel="1" x14ac:dyDescent="0.2">
      <c r="A101" s="414"/>
      <c r="B101" s="415"/>
      <c r="C101" s="422"/>
      <c r="D101" s="422"/>
      <c r="E101" s="422"/>
      <c r="F101" s="403"/>
      <c r="G101" s="74" t="s">
        <v>1522</v>
      </c>
      <c r="H101" s="68">
        <v>46171.41</v>
      </c>
      <c r="I101" s="68">
        <v>46171.41</v>
      </c>
      <c r="J101" s="68">
        <v>0</v>
      </c>
      <c r="K101" s="68">
        <v>0</v>
      </c>
      <c r="L101" s="68">
        <v>0</v>
      </c>
      <c r="M101" s="68">
        <v>0</v>
      </c>
      <c r="N101" s="73" t="s">
        <v>938</v>
      </c>
      <c r="O101" s="433"/>
      <c r="P101" s="409"/>
      <c r="Q101" s="427"/>
    </row>
    <row r="102" spans="1:17" ht="38.25" customHeight="1" outlineLevel="1" x14ac:dyDescent="0.2">
      <c r="A102" s="414"/>
      <c r="B102" s="415"/>
      <c r="C102" s="422"/>
      <c r="D102" s="422"/>
      <c r="E102" s="422"/>
      <c r="F102" s="404"/>
      <c r="G102" s="74" t="s">
        <v>1506</v>
      </c>
      <c r="H102" s="76">
        <v>4499.8999999999996</v>
      </c>
      <c r="I102" s="76">
        <v>4499.8999999999996</v>
      </c>
      <c r="J102" s="76">
        <v>0</v>
      </c>
      <c r="K102" s="76">
        <v>0</v>
      </c>
      <c r="L102" s="76">
        <v>0</v>
      </c>
      <c r="M102" s="76">
        <v>0</v>
      </c>
      <c r="N102" s="73" t="s">
        <v>938</v>
      </c>
      <c r="O102" s="433"/>
      <c r="P102" s="410"/>
      <c r="Q102" s="427"/>
    </row>
    <row r="103" spans="1:17" ht="51" customHeight="1" outlineLevel="1" x14ac:dyDescent="0.2">
      <c r="A103" s="414">
        <v>25</v>
      </c>
      <c r="B103" s="415" t="s">
        <v>1616</v>
      </c>
      <c r="C103" s="422" t="s">
        <v>1613</v>
      </c>
      <c r="D103" s="422" t="s">
        <v>1615</v>
      </c>
      <c r="E103" s="422" t="s">
        <v>1611</v>
      </c>
      <c r="F103" s="402">
        <v>97234.1</v>
      </c>
      <c r="G103" s="75" t="s">
        <v>1517</v>
      </c>
      <c r="H103" s="71">
        <f t="shared" ref="H103:M103" si="49">H104</f>
        <v>0</v>
      </c>
      <c r="I103" s="71">
        <f t="shared" si="49"/>
        <v>0</v>
      </c>
      <c r="J103" s="71">
        <f t="shared" si="49"/>
        <v>2262.3000000000002</v>
      </c>
      <c r="K103" s="71">
        <f t="shared" si="49"/>
        <v>2262.3000000000002</v>
      </c>
      <c r="L103" s="71">
        <f t="shared" si="49"/>
        <v>0</v>
      </c>
      <c r="M103" s="71">
        <f t="shared" si="49"/>
        <v>0</v>
      </c>
      <c r="N103" s="78">
        <f t="shared" ref="N103:N121" si="50">L103/J103</f>
        <v>0</v>
      </c>
      <c r="O103" s="433">
        <v>0</v>
      </c>
      <c r="P103" s="408">
        <f>F103-K103-H103</f>
        <v>94971.8</v>
      </c>
      <c r="Q103" s="427" t="s">
        <v>1747</v>
      </c>
    </row>
    <row r="104" spans="1:17" ht="51" customHeight="1" outlineLevel="1" x14ac:dyDescent="0.2">
      <c r="A104" s="414"/>
      <c r="B104" s="415"/>
      <c r="C104" s="422"/>
      <c r="D104" s="422"/>
      <c r="E104" s="422"/>
      <c r="F104" s="404"/>
      <c r="G104" s="74" t="s">
        <v>1507</v>
      </c>
      <c r="H104" s="76">
        <v>0</v>
      </c>
      <c r="I104" s="76">
        <v>0</v>
      </c>
      <c r="J104" s="76">
        <v>2262.3000000000002</v>
      </c>
      <c r="K104" s="76">
        <v>2262.3000000000002</v>
      </c>
      <c r="L104" s="76">
        <v>0</v>
      </c>
      <c r="M104" s="76">
        <v>0</v>
      </c>
      <c r="N104" s="73">
        <f t="shared" si="50"/>
        <v>0</v>
      </c>
      <c r="O104" s="433"/>
      <c r="P104" s="410"/>
      <c r="Q104" s="427"/>
    </row>
    <row r="105" spans="1:17" ht="51" customHeight="1" outlineLevel="1" x14ac:dyDescent="0.2">
      <c r="A105" s="414">
        <v>26</v>
      </c>
      <c r="B105" s="415" t="s">
        <v>1614</v>
      </c>
      <c r="C105" s="422" t="s">
        <v>1613</v>
      </c>
      <c r="D105" s="422" t="s">
        <v>1612</v>
      </c>
      <c r="E105" s="422" t="s">
        <v>1611</v>
      </c>
      <c r="F105" s="402">
        <v>82304.100000000006</v>
      </c>
      <c r="G105" s="75" t="s">
        <v>1517</v>
      </c>
      <c r="H105" s="71">
        <f t="shared" ref="H105:M105" si="51">H106</f>
        <v>0</v>
      </c>
      <c r="I105" s="71">
        <f t="shared" si="51"/>
        <v>0</v>
      </c>
      <c r="J105" s="71">
        <f t="shared" si="51"/>
        <v>1922.4</v>
      </c>
      <c r="K105" s="71">
        <f t="shared" si="51"/>
        <v>1922.4</v>
      </c>
      <c r="L105" s="71">
        <f t="shared" si="51"/>
        <v>0</v>
      </c>
      <c r="M105" s="71">
        <f t="shared" si="51"/>
        <v>0</v>
      </c>
      <c r="N105" s="73">
        <f t="shared" si="50"/>
        <v>0</v>
      </c>
      <c r="O105" s="405">
        <v>0</v>
      </c>
      <c r="P105" s="408">
        <f>F105-H105-K105</f>
        <v>80381.700000000012</v>
      </c>
      <c r="Q105" s="427" t="s">
        <v>1747</v>
      </c>
    </row>
    <row r="106" spans="1:17" ht="51" customHeight="1" outlineLevel="1" x14ac:dyDescent="0.2">
      <c r="A106" s="414"/>
      <c r="B106" s="415"/>
      <c r="C106" s="422"/>
      <c r="D106" s="422"/>
      <c r="E106" s="422"/>
      <c r="F106" s="404"/>
      <c r="G106" s="74" t="s">
        <v>1507</v>
      </c>
      <c r="H106" s="76">
        <v>0</v>
      </c>
      <c r="I106" s="76">
        <v>0</v>
      </c>
      <c r="J106" s="76">
        <v>1922.4</v>
      </c>
      <c r="K106" s="76">
        <v>1922.4</v>
      </c>
      <c r="L106" s="76">
        <v>0</v>
      </c>
      <c r="M106" s="76">
        <v>0</v>
      </c>
      <c r="N106" s="73">
        <f t="shared" si="50"/>
        <v>0</v>
      </c>
      <c r="O106" s="407"/>
      <c r="P106" s="410"/>
      <c r="Q106" s="427"/>
    </row>
    <row r="107" spans="1:17" ht="15" customHeight="1" outlineLevel="1" x14ac:dyDescent="0.2">
      <c r="A107" s="416">
        <v>27</v>
      </c>
      <c r="B107" s="418" t="s">
        <v>1610</v>
      </c>
      <c r="C107" s="399" t="s">
        <v>1596</v>
      </c>
      <c r="D107" s="399" t="s">
        <v>1733</v>
      </c>
      <c r="E107" s="399" t="s">
        <v>1518</v>
      </c>
      <c r="F107" s="402">
        <v>487980.4</v>
      </c>
      <c r="G107" s="75" t="s">
        <v>1517</v>
      </c>
      <c r="H107" s="77">
        <f t="shared" ref="H107:M107" si="52">SUM(H108:H110)</f>
        <v>394256.19999999995</v>
      </c>
      <c r="I107" s="77">
        <f t="shared" si="52"/>
        <v>394256.19999999995</v>
      </c>
      <c r="J107" s="77">
        <f t="shared" si="52"/>
        <v>93724.2</v>
      </c>
      <c r="K107" s="77">
        <f t="shared" si="52"/>
        <v>93724.2</v>
      </c>
      <c r="L107" s="77">
        <f t="shared" si="52"/>
        <v>93724.2</v>
      </c>
      <c r="M107" s="77">
        <f t="shared" si="52"/>
        <v>0</v>
      </c>
      <c r="N107" s="72">
        <f t="shared" si="50"/>
        <v>1</v>
      </c>
      <c r="O107" s="423">
        <v>1</v>
      </c>
      <c r="P107" s="408">
        <f>F107-H107-K107</f>
        <v>0</v>
      </c>
      <c r="Q107" s="411" t="s">
        <v>1609</v>
      </c>
    </row>
    <row r="108" spans="1:17" ht="15" customHeight="1" outlineLevel="1" x14ac:dyDescent="0.2">
      <c r="A108" s="420"/>
      <c r="B108" s="421"/>
      <c r="C108" s="400"/>
      <c r="D108" s="400"/>
      <c r="E108" s="400"/>
      <c r="F108" s="403"/>
      <c r="G108" s="74" t="s">
        <v>1522</v>
      </c>
      <c r="H108" s="76">
        <v>60879.7</v>
      </c>
      <c r="I108" s="76">
        <v>60879.7</v>
      </c>
      <c r="J108" s="76">
        <v>45936.7</v>
      </c>
      <c r="K108" s="76">
        <v>45936.7</v>
      </c>
      <c r="L108" s="76">
        <v>45936.7</v>
      </c>
      <c r="M108" s="76">
        <v>0</v>
      </c>
      <c r="N108" s="73">
        <f t="shared" si="50"/>
        <v>1</v>
      </c>
      <c r="O108" s="424"/>
      <c r="P108" s="409"/>
      <c r="Q108" s="412"/>
    </row>
    <row r="109" spans="1:17" ht="15" customHeight="1" outlineLevel="1" x14ac:dyDescent="0.2">
      <c r="A109" s="420"/>
      <c r="B109" s="421"/>
      <c r="C109" s="400"/>
      <c r="D109" s="400"/>
      <c r="E109" s="400"/>
      <c r="F109" s="403"/>
      <c r="G109" s="74" t="s">
        <v>1527</v>
      </c>
      <c r="H109" s="76">
        <v>92032.6</v>
      </c>
      <c r="I109" s="76">
        <v>92032.6</v>
      </c>
      <c r="J109" s="76">
        <v>36159.5</v>
      </c>
      <c r="K109" s="76">
        <v>36159.5</v>
      </c>
      <c r="L109" s="76">
        <v>36159.5</v>
      </c>
      <c r="M109" s="76">
        <v>0</v>
      </c>
      <c r="N109" s="73">
        <f t="shared" si="50"/>
        <v>1</v>
      </c>
      <c r="O109" s="424"/>
      <c r="P109" s="409"/>
      <c r="Q109" s="412"/>
    </row>
    <row r="110" spans="1:17" ht="15" customHeight="1" outlineLevel="1" x14ac:dyDescent="0.2">
      <c r="A110" s="417"/>
      <c r="B110" s="419"/>
      <c r="C110" s="401"/>
      <c r="D110" s="401"/>
      <c r="E110" s="401"/>
      <c r="F110" s="404"/>
      <c r="G110" s="74" t="s">
        <v>1506</v>
      </c>
      <c r="H110" s="76">
        <v>241343.9</v>
      </c>
      <c r="I110" s="76">
        <v>241343.9</v>
      </c>
      <c r="J110" s="76">
        <v>11628</v>
      </c>
      <c r="K110" s="76">
        <v>11628</v>
      </c>
      <c r="L110" s="76">
        <v>11628</v>
      </c>
      <c r="M110" s="76">
        <v>0</v>
      </c>
      <c r="N110" s="73">
        <f t="shared" si="50"/>
        <v>1</v>
      </c>
      <c r="O110" s="425"/>
      <c r="P110" s="410"/>
      <c r="Q110" s="413"/>
    </row>
    <row r="111" spans="1:17" ht="20.100000000000001" customHeight="1" outlineLevel="1" x14ac:dyDescent="0.2">
      <c r="A111" s="414">
        <v>28</v>
      </c>
      <c r="B111" s="418" t="s">
        <v>1608</v>
      </c>
      <c r="C111" s="399" t="s">
        <v>1735</v>
      </c>
      <c r="D111" s="399" t="s">
        <v>1607</v>
      </c>
      <c r="E111" s="399">
        <v>2016</v>
      </c>
      <c r="F111" s="402">
        <v>92111</v>
      </c>
      <c r="G111" s="75" t="s">
        <v>1517</v>
      </c>
      <c r="H111" s="77">
        <f t="shared" ref="H111:M111" si="53">SUM(H112:H113)</f>
        <v>0</v>
      </c>
      <c r="I111" s="77">
        <f t="shared" si="53"/>
        <v>0</v>
      </c>
      <c r="J111" s="77">
        <f t="shared" si="53"/>
        <v>92111</v>
      </c>
      <c r="K111" s="77">
        <f t="shared" si="53"/>
        <v>92111</v>
      </c>
      <c r="L111" s="77">
        <f t="shared" si="53"/>
        <v>92111</v>
      </c>
      <c r="M111" s="77">
        <f t="shared" si="53"/>
        <v>0</v>
      </c>
      <c r="N111" s="72">
        <f t="shared" si="50"/>
        <v>1</v>
      </c>
      <c r="O111" s="423">
        <v>1</v>
      </c>
      <c r="P111" s="408">
        <f>F111-H111-K111</f>
        <v>0</v>
      </c>
      <c r="Q111" s="411" t="s">
        <v>1606</v>
      </c>
    </row>
    <row r="112" spans="1:17" ht="20.100000000000001" customHeight="1" outlineLevel="1" x14ac:dyDescent="0.2">
      <c r="A112" s="414"/>
      <c r="B112" s="421"/>
      <c r="C112" s="400"/>
      <c r="D112" s="400"/>
      <c r="E112" s="400"/>
      <c r="F112" s="403"/>
      <c r="G112" s="74" t="s">
        <v>1507</v>
      </c>
      <c r="H112" s="76">
        <v>0</v>
      </c>
      <c r="I112" s="76">
        <v>0</v>
      </c>
      <c r="J112" s="76">
        <v>63211</v>
      </c>
      <c r="K112" s="76">
        <v>63211</v>
      </c>
      <c r="L112" s="76">
        <v>63211</v>
      </c>
      <c r="M112" s="76">
        <v>0</v>
      </c>
      <c r="N112" s="73">
        <f t="shared" si="50"/>
        <v>1</v>
      </c>
      <c r="O112" s="424"/>
      <c r="P112" s="409"/>
      <c r="Q112" s="412"/>
    </row>
    <row r="113" spans="1:17" ht="20.100000000000001" customHeight="1" outlineLevel="1" x14ac:dyDescent="0.2">
      <c r="A113" s="414"/>
      <c r="B113" s="419"/>
      <c r="C113" s="401"/>
      <c r="D113" s="401"/>
      <c r="E113" s="401"/>
      <c r="F113" s="404"/>
      <c r="G113" s="74" t="s">
        <v>1527</v>
      </c>
      <c r="H113" s="76">
        <v>0</v>
      </c>
      <c r="I113" s="76">
        <v>0</v>
      </c>
      <c r="J113" s="76">
        <v>28900</v>
      </c>
      <c r="K113" s="76">
        <v>28900</v>
      </c>
      <c r="L113" s="76">
        <v>28900</v>
      </c>
      <c r="M113" s="76">
        <v>0</v>
      </c>
      <c r="N113" s="73">
        <f t="shared" si="50"/>
        <v>1</v>
      </c>
      <c r="O113" s="425"/>
      <c r="P113" s="410"/>
      <c r="Q113" s="413"/>
    </row>
    <row r="114" spans="1:17" ht="18.75" customHeight="1" outlineLevel="1" x14ac:dyDescent="0.2">
      <c r="A114" s="414">
        <v>29</v>
      </c>
      <c r="B114" s="415" t="s">
        <v>1605</v>
      </c>
      <c r="C114" s="399" t="s">
        <v>1736</v>
      </c>
      <c r="D114" s="399" t="s">
        <v>1604</v>
      </c>
      <c r="E114" s="399" t="s">
        <v>1518</v>
      </c>
      <c r="F114" s="402">
        <v>110982.9</v>
      </c>
      <c r="G114" s="75" t="s">
        <v>1517</v>
      </c>
      <c r="H114" s="77">
        <v>10814.2</v>
      </c>
      <c r="I114" s="77">
        <v>10814.2</v>
      </c>
      <c r="J114" s="77">
        <v>97327.4</v>
      </c>
      <c r="K114" s="77">
        <v>97327.4</v>
      </c>
      <c r="L114" s="77">
        <v>97327.4</v>
      </c>
      <c r="M114" s="77">
        <v>0</v>
      </c>
      <c r="N114" s="72">
        <f t="shared" si="50"/>
        <v>1</v>
      </c>
      <c r="O114" s="405">
        <v>0.95</v>
      </c>
      <c r="P114" s="408">
        <f>F114-H114-K114</f>
        <v>2841.3000000000029</v>
      </c>
      <c r="Q114" s="411" t="s">
        <v>1603</v>
      </c>
    </row>
    <row r="115" spans="1:17" ht="18.75" customHeight="1" outlineLevel="1" x14ac:dyDescent="0.2">
      <c r="A115" s="414"/>
      <c r="B115" s="415"/>
      <c r="C115" s="400"/>
      <c r="D115" s="400"/>
      <c r="E115" s="400"/>
      <c r="F115" s="403"/>
      <c r="G115" s="74" t="s">
        <v>1507</v>
      </c>
      <c r="H115" s="76">
        <v>10814.2</v>
      </c>
      <c r="I115" s="76">
        <v>10814.2</v>
      </c>
      <c r="J115" s="76">
        <v>39672.9</v>
      </c>
      <c r="K115" s="76">
        <v>39672.9</v>
      </c>
      <c r="L115" s="76">
        <v>39672.9</v>
      </c>
      <c r="M115" s="76">
        <v>0</v>
      </c>
      <c r="N115" s="73">
        <f t="shared" si="50"/>
        <v>1</v>
      </c>
      <c r="O115" s="406"/>
      <c r="P115" s="409"/>
      <c r="Q115" s="412"/>
    </row>
    <row r="116" spans="1:17" ht="18.75" customHeight="1" outlineLevel="1" x14ac:dyDescent="0.2">
      <c r="A116" s="414"/>
      <c r="B116" s="415"/>
      <c r="C116" s="401"/>
      <c r="D116" s="401"/>
      <c r="E116" s="401"/>
      <c r="F116" s="404"/>
      <c r="G116" s="74" t="s">
        <v>1527</v>
      </c>
      <c r="H116" s="76">
        <v>0</v>
      </c>
      <c r="I116" s="76">
        <v>0</v>
      </c>
      <c r="J116" s="76">
        <v>57654.6</v>
      </c>
      <c r="K116" s="76">
        <v>57654.6</v>
      </c>
      <c r="L116" s="76">
        <v>57654.6</v>
      </c>
      <c r="M116" s="76">
        <v>0</v>
      </c>
      <c r="N116" s="73">
        <f t="shared" si="50"/>
        <v>1</v>
      </c>
      <c r="O116" s="407"/>
      <c r="P116" s="410"/>
      <c r="Q116" s="413"/>
    </row>
    <row r="117" spans="1:17" ht="27" customHeight="1" outlineLevel="1" x14ac:dyDescent="0.2">
      <c r="A117" s="416">
        <v>30</v>
      </c>
      <c r="B117" s="418" t="s">
        <v>1602</v>
      </c>
      <c r="C117" s="399" t="s">
        <v>1735</v>
      </c>
      <c r="D117" s="399" t="s">
        <v>1601</v>
      </c>
      <c r="E117" s="399" t="s">
        <v>1510</v>
      </c>
      <c r="F117" s="402">
        <v>249258.8</v>
      </c>
      <c r="G117" s="75" t="s">
        <v>1517</v>
      </c>
      <c r="H117" s="76">
        <f t="shared" ref="H117:M117" si="54">SUM(H118:H118)</f>
        <v>0</v>
      </c>
      <c r="I117" s="76">
        <f t="shared" si="54"/>
        <v>0</v>
      </c>
      <c r="J117" s="76">
        <f t="shared" si="54"/>
        <v>111780.3</v>
      </c>
      <c r="K117" s="76">
        <f t="shared" si="54"/>
        <v>111780.3</v>
      </c>
      <c r="L117" s="76">
        <f t="shared" si="54"/>
        <v>111780.3</v>
      </c>
      <c r="M117" s="76">
        <f t="shared" si="54"/>
        <v>0</v>
      </c>
      <c r="N117" s="73">
        <f t="shared" si="50"/>
        <v>1</v>
      </c>
      <c r="O117" s="405">
        <v>0.3</v>
      </c>
      <c r="P117" s="408">
        <f>F117-H117-K117</f>
        <v>137478.5</v>
      </c>
      <c r="Q117" s="411" t="s">
        <v>1749</v>
      </c>
    </row>
    <row r="118" spans="1:17" ht="27" customHeight="1" outlineLevel="1" x14ac:dyDescent="0.2">
      <c r="A118" s="417"/>
      <c r="B118" s="419"/>
      <c r="C118" s="401"/>
      <c r="D118" s="401"/>
      <c r="E118" s="401"/>
      <c r="F118" s="404"/>
      <c r="G118" s="74" t="s">
        <v>1527</v>
      </c>
      <c r="H118" s="76">
        <v>0</v>
      </c>
      <c r="I118" s="76">
        <v>0</v>
      </c>
      <c r="J118" s="76">
        <v>111780.3</v>
      </c>
      <c r="K118" s="76">
        <v>111780.3</v>
      </c>
      <c r="L118" s="76">
        <v>111780.3</v>
      </c>
      <c r="M118" s="76">
        <v>0</v>
      </c>
      <c r="N118" s="73">
        <f t="shared" si="50"/>
        <v>1</v>
      </c>
      <c r="O118" s="407"/>
      <c r="P118" s="410"/>
      <c r="Q118" s="413"/>
    </row>
    <row r="119" spans="1:17" ht="20.100000000000001" customHeight="1" outlineLevel="1" x14ac:dyDescent="0.2">
      <c r="A119" s="416">
        <v>31</v>
      </c>
      <c r="B119" s="418" t="s">
        <v>1600</v>
      </c>
      <c r="C119" s="399" t="s">
        <v>1735</v>
      </c>
      <c r="D119" s="399" t="s">
        <v>1599</v>
      </c>
      <c r="E119" s="399" t="s">
        <v>1510</v>
      </c>
      <c r="F119" s="402">
        <v>179447.5</v>
      </c>
      <c r="G119" s="75" t="s">
        <v>1517</v>
      </c>
      <c r="H119" s="77">
        <v>0</v>
      </c>
      <c r="I119" s="77">
        <v>0</v>
      </c>
      <c r="J119" s="77">
        <v>140556.1</v>
      </c>
      <c r="K119" s="77">
        <v>140556.1</v>
      </c>
      <c r="L119" s="77">
        <v>140556.1</v>
      </c>
      <c r="M119" s="77">
        <v>0</v>
      </c>
      <c r="N119" s="72">
        <f t="shared" si="50"/>
        <v>1</v>
      </c>
      <c r="O119" s="405">
        <v>0.75</v>
      </c>
      <c r="P119" s="408">
        <f>F119-H119-K119</f>
        <v>38891.399999999994</v>
      </c>
      <c r="Q119" s="411" t="s">
        <v>1748</v>
      </c>
    </row>
    <row r="120" spans="1:17" ht="20.100000000000001" customHeight="1" outlineLevel="1" x14ac:dyDescent="0.2">
      <c r="A120" s="420"/>
      <c r="B120" s="421"/>
      <c r="C120" s="400"/>
      <c r="D120" s="400"/>
      <c r="E120" s="400"/>
      <c r="F120" s="403"/>
      <c r="G120" s="74" t="s">
        <v>1507</v>
      </c>
      <c r="H120" s="76">
        <v>0</v>
      </c>
      <c r="I120" s="76">
        <v>0</v>
      </c>
      <c r="J120" s="76">
        <v>67196</v>
      </c>
      <c r="K120" s="76">
        <v>67196</v>
      </c>
      <c r="L120" s="76">
        <v>67196</v>
      </c>
      <c r="M120" s="76">
        <v>0</v>
      </c>
      <c r="N120" s="73">
        <f t="shared" si="50"/>
        <v>1</v>
      </c>
      <c r="O120" s="406"/>
      <c r="P120" s="409"/>
      <c r="Q120" s="412"/>
    </row>
    <row r="121" spans="1:17" ht="20.100000000000001" customHeight="1" outlineLevel="1" x14ac:dyDescent="0.2">
      <c r="A121" s="417"/>
      <c r="B121" s="419"/>
      <c r="C121" s="401"/>
      <c r="D121" s="401"/>
      <c r="E121" s="401"/>
      <c r="F121" s="404"/>
      <c r="G121" s="74" t="s">
        <v>1527</v>
      </c>
      <c r="H121" s="76">
        <v>0</v>
      </c>
      <c r="I121" s="76">
        <v>0</v>
      </c>
      <c r="J121" s="76">
        <v>73360</v>
      </c>
      <c r="K121" s="76">
        <v>73360</v>
      </c>
      <c r="L121" s="76">
        <v>73360</v>
      </c>
      <c r="M121" s="76">
        <v>0</v>
      </c>
      <c r="N121" s="73">
        <f t="shared" si="50"/>
        <v>1</v>
      </c>
      <c r="O121" s="407"/>
      <c r="P121" s="410"/>
      <c r="Q121" s="413"/>
    </row>
    <row r="122" spans="1:17" outlineLevel="1" x14ac:dyDescent="0.2">
      <c r="A122" s="109"/>
      <c r="B122" s="110" t="s">
        <v>1598</v>
      </c>
      <c r="C122" s="111"/>
      <c r="D122" s="111"/>
      <c r="E122" s="111"/>
      <c r="F122" s="112"/>
      <c r="G122" s="111"/>
      <c r="H122" s="112"/>
      <c r="I122" s="112"/>
      <c r="J122" s="112"/>
      <c r="K122" s="112"/>
      <c r="L122" s="112"/>
      <c r="M122" s="112"/>
      <c r="N122" s="113"/>
      <c r="O122" s="114"/>
      <c r="P122" s="115"/>
      <c r="Q122" s="123"/>
    </row>
    <row r="123" spans="1:17" ht="15" customHeight="1" outlineLevel="1" x14ac:dyDescent="0.2">
      <c r="A123" s="491">
        <v>32</v>
      </c>
      <c r="B123" s="415" t="s">
        <v>1597</v>
      </c>
      <c r="C123" s="422" t="s">
        <v>1596</v>
      </c>
      <c r="D123" s="422" t="s">
        <v>1595</v>
      </c>
      <c r="E123" s="422" t="s">
        <v>1594</v>
      </c>
      <c r="F123" s="402">
        <v>462470.40000000002</v>
      </c>
      <c r="G123" s="75" t="s">
        <v>1517</v>
      </c>
      <c r="H123" s="71">
        <f t="shared" ref="H123:M123" si="55">H125+H124</f>
        <v>447134.5</v>
      </c>
      <c r="I123" s="71">
        <f t="shared" si="55"/>
        <v>447134.5</v>
      </c>
      <c r="J123" s="71">
        <f t="shared" si="55"/>
        <v>15335.9</v>
      </c>
      <c r="K123" s="71">
        <f t="shared" si="55"/>
        <v>15335.9</v>
      </c>
      <c r="L123" s="71">
        <f t="shared" si="55"/>
        <v>15335.9</v>
      </c>
      <c r="M123" s="71">
        <f t="shared" si="55"/>
        <v>0</v>
      </c>
      <c r="N123" s="72">
        <f>L123/J123</f>
        <v>1</v>
      </c>
      <c r="O123" s="433">
        <v>0.99</v>
      </c>
      <c r="P123" s="408">
        <f>F123-H123-K123</f>
        <v>2.3646862246096134E-11</v>
      </c>
      <c r="Q123" s="427" t="s">
        <v>1593</v>
      </c>
    </row>
    <row r="124" spans="1:17" ht="15" customHeight="1" outlineLevel="1" x14ac:dyDescent="0.2">
      <c r="A124" s="491"/>
      <c r="B124" s="415"/>
      <c r="C124" s="422"/>
      <c r="D124" s="422"/>
      <c r="E124" s="422"/>
      <c r="F124" s="403"/>
      <c r="G124" s="74" t="s">
        <v>1507</v>
      </c>
      <c r="H124" s="68">
        <v>130222.2</v>
      </c>
      <c r="I124" s="68">
        <v>130222.2</v>
      </c>
      <c r="J124" s="68">
        <v>0</v>
      </c>
      <c r="K124" s="68">
        <v>0</v>
      </c>
      <c r="L124" s="68">
        <v>0</v>
      </c>
      <c r="M124" s="68">
        <v>0</v>
      </c>
      <c r="N124" s="72" t="s">
        <v>938</v>
      </c>
      <c r="O124" s="433"/>
      <c r="P124" s="409"/>
      <c r="Q124" s="427"/>
    </row>
    <row r="125" spans="1:17" ht="15" customHeight="1" outlineLevel="1" x14ac:dyDescent="0.2">
      <c r="A125" s="491"/>
      <c r="B125" s="415"/>
      <c r="C125" s="422"/>
      <c r="D125" s="422"/>
      <c r="E125" s="422"/>
      <c r="F125" s="404"/>
      <c r="G125" s="74" t="s">
        <v>1506</v>
      </c>
      <c r="H125" s="68">
        <v>316912.3</v>
      </c>
      <c r="I125" s="68">
        <v>316912.3</v>
      </c>
      <c r="J125" s="68">
        <v>15335.9</v>
      </c>
      <c r="K125" s="68">
        <v>15335.9</v>
      </c>
      <c r="L125" s="68">
        <v>15335.9</v>
      </c>
      <c r="M125" s="68">
        <v>0</v>
      </c>
      <c r="N125" s="73">
        <f>L125/J125</f>
        <v>1</v>
      </c>
      <c r="O125" s="433"/>
      <c r="P125" s="410"/>
      <c r="Q125" s="427"/>
    </row>
    <row r="126" spans="1:17" ht="21.95" customHeight="1" outlineLevel="1" x14ac:dyDescent="0.2">
      <c r="A126" s="414">
        <v>33</v>
      </c>
      <c r="B126" s="415" t="s">
        <v>1592</v>
      </c>
      <c r="C126" s="422" t="s">
        <v>1591</v>
      </c>
      <c r="D126" s="422" t="s">
        <v>1590</v>
      </c>
      <c r="E126" s="422" t="s">
        <v>1589</v>
      </c>
      <c r="F126" s="402">
        <v>221052</v>
      </c>
      <c r="G126" s="75" t="s">
        <v>1517</v>
      </c>
      <c r="H126" s="71">
        <f>SUM(H127)</f>
        <v>2361.4</v>
      </c>
      <c r="I126" s="71">
        <f>SUM(I127)</f>
        <v>2361.4</v>
      </c>
      <c r="J126" s="71">
        <f>SUM(J127:J127)</f>
        <v>2500</v>
      </c>
      <c r="K126" s="71">
        <f>SUM(K127:K127)</f>
        <v>2050</v>
      </c>
      <c r="L126" s="71">
        <f>SUM(L127:L127)</f>
        <v>2050</v>
      </c>
      <c r="M126" s="71">
        <f>SUM(M127:M127)</f>
        <v>0</v>
      </c>
      <c r="N126" s="72">
        <f>L126/J126</f>
        <v>0.82</v>
      </c>
      <c r="O126" s="433">
        <v>0</v>
      </c>
      <c r="P126" s="408">
        <f>F126-H126-K126</f>
        <v>216640.6</v>
      </c>
      <c r="Q126" s="427" t="s">
        <v>1588</v>
      </c>
    </row>
    <row r="127" spans="1:17" ht="21.95" customHeight="1" outlineLevel="1" x14ac:dyDescent="0.2">
      <c r="A127" s="414"/>
      <c r="B127" s="415"/>
      <c r="C127" s="422"/>
      <c r="D127" s="422"/>
      <c r="E127" s="422"/>
      <c r="F127" s="404"/>
      <c r="G127" s="74" t="s">
        <v>1506</v>
      </c>
      <c r="H127" s="68">
        <v>2361.4</v>
      </c>
      <c r="I127" s="68">
        <v>2361.4</v>
      </c>
      <c r="J127" s="68">
        <v>2500</v>
      </c>
      <c r="K127" s="68">
        <v>2050</v>
      </c>
      <c r="L127" s="68">
        <v>2050</v>
      </c>
      <c r="M127" s="68">
        <v>0</v>
      </c>
      <c r="N127" s="73">
        <f>L127/J127</f>
        <v>0.82</v>
      </c>
      <c r="O127" s="433"/>
      <c r="P127" s="410"/>
      <c r="Q127" s="427"/>
    </row>
    <row r="128" spans="1:17" ht="21.95" customHeight="1" outlineLevel="1" x14ac:dyDescent="0.2">
      <c r="A128" s="414">
        <v>34</v>
      </c>
      <c r="B128" s="415" t="s">
        <v>1587</v>
      </c>
      <c r="C128" s="422" t="s">
        <v>1586</v>
      </c>
      <c r="D128" s="422" t="s">
        <v>1585</v>
      </c>
      <c r="E128" s="422" t="s">
        <v>1584</v>
      </c>
      <c r="F128" s="402">
        <v>197144.47</v>
      </c>
      <c r="G128" s="75" t="s">
        <v>1517</v>
      </c>
      <c r="H128" s="71">
        <f t="shared" ref="H128:M128" si="56">H129</f>
        <v>2120.3000000000002</v>
      </c>
      <c r="I128" s="71">
        <f t="shared" si="56"/>
        <v>2120.3000000000002</v>
      </c>
      <c r="J128" s="71">
        <f t="shared" si="56"/>
        <v>0</v>
      </c>
      <c r="K128" s="71">
        <f t="shared" si="56"/>
        <v>0</v>
      </c>
      <c r="L128" s="71">
        <f t="shared" si="56"/>
        <v>0</v>
      </c>
      <c r="M128" s="71">
        <f t="shared" si="56"/>
        <v>0</v>
      </c>
      <c r="N128" s="72" t="s">
        <v>938</v>
      </c>
      <c r="O128" s="433">
        <v>0</v>
      </c>
      <c r="P128" s="408">
        <f>F128-H128-K128</f>
        <v>195024.17</v>
      </c>
      <c r="Q128" s="427" t="s">
        <v>1579</v>
      </c>
    </row>
    <row r="129" spans="1:17" ht="21.95" customHeight="1" outlineLevel="1" x14ac:dyDescent="0.2">
      <c r="A129" s="414"/>
      <c r="B129" s="415"/>
      <c r="C129" s="422"/>
      <c r="D129" s="422"/>
      <c r="E129" s="422"/>
      <c r="F129" s="404"/>
      <c r="G129" s="74" t="s">
        <v>1506</v>
      </c>
      <c r="H129" s="68">
        <v>2120.3000000000002</v>
      </c>
      <c r="I129" s="68">
        <v>2120.3000000000002</v>
      </c>
      <c r="J129" s="68">
        <v>0</v>
      </c>
      <c r="K129" s="68">
        <v>0</v>
      </c>
      <c r="L129" s="68">
        <v>0</v>
      </c>
      <c r="M129" s="68">
        <v>0</v>
      </c>
      <c r="N129" s="73" t="s">
        <v>938</v>
      </c>
      <c r="O129" s="433"/>
      <c r="P129" s="410"/>
      <c r="Q129" s="427"/>
    </row>
    <row r="130" spans="1:17" ht="21.95" customHeight="1" outlineLevel="1" x14ac:dyDescent="0.2">
      <c r="A130" s="414">
        <v>35</v>
      </c>
      <c r="B130" s="415" t="s">
        <v>1583</v>
      </c>
      <c r="C130" s="422" t="s">
        <v>1582</v>
      </c>
      <c r="D130" s="422" t="s">
        <v>1581</v>
      </c>
      <c r="E130" s="422" t="s">
        <v>1580</v>
      </c>
      <c r="F130" s="402">
        <v>60923.5</v>
      </c>
      <c r="G130" s="75" t="s">
        <v>1517</v>
      </c>
      <c r="H130" s="71">
        <f t="shared" ref="H130:M130" si="57">H131</f>
        <v>657.5</v>
      </c>
      <c r="I130" s="71">
        <f t="shared" si="57"/>
        <v>657.5</v>
      </c>
      <c r="J130" s="71">
        <f t="shared" si="57"/>
        <v>0</v>
      </c>
      <c r="K130" s="71">
        <f t="shared" si="57"/>
        <v>0</v>
      </c>
      <c r="L130" s="71">
        <f t="shared" si="57"/>
        <v>0</v>
      </c>
      <c r="M130" s="71">
        <f t="shared" si="57"/>
        <v>0</v>
      </c>
      <c r="N130" s="72" t="s">
        <v>938</v>
      </c>
      <c r="O130" s="433">
        <v>0</v>
      </c>
      <c r="P130" s="408">
        <f>F130-H130-K130</f>
        <v>60266</v>
      </c>
      <c r="Q130" s="427" t="s">
        <v>1579</v>
      </c>
    </row>
    <row r="131" spans="1:17" ht="21.95" customHeight="1" outlineLevel="1" x14ac:dyDescent="0.2">
      <c r="A131" s="414"/>
      <c r="B131" s="415"/>
      <c r="C131" s="422"/>
      <c r="D131" s="422"/>
      <c r="E131" s="422"/>
      <c r="F131" s="404"/>
      <c r="G131" s="74" t="s">
        <v>1506</v>
      </c>
      <c r="H131" s="68">
        <v>657.5</v>
      </c>
      <c r="I131" s="68">
        <v>657.5</v>
      </c>
      <c r="J131" s="68">
        <v>0</v>
      </c>
      <c r="K131" s="68">
        <v>0</v>
      </c>
      <c r="L131" s="68">
        <v>0</v>
      </c>
      <c r="M131" s="68">
        <v>0</v>
      </c>
      <c r="N131" s="73" t="s">
        <v>938</v>
      </c>
      <c r="O131" s="433"/>
      <c r="P131" s="410"/>
      <c r="Q131" s="427"/>
    </row>
    <row r="132" spans="1:17" ht="21.95" customHeight="1" outlineLevel="1" x14ac:dyDescent="0.2">
      <c r="A132" s="414">
        <v>36</v>
      </c>
      <c r="B132" s="415" t="s">
        <v>1578</v>
      </c>
      <c r="C132" s="422" t="s">
        <v>1577</v>
      </c>
      <c r="D132" s="422" t="s">
        <v>1576</v>
      </c>
      <c r="E132" s="422" t="s">
        <v>1575</v>
      </c>
      <c r="F132" s="402">
        <v>316556.41399999999</v>
      </c>
      <c r="G132" s="75" t="s">
        <v>1517</v>
      </c>
      <c r="H132" s="71">
        <f t="shared" ref="H132:M132" si="58">H133</f>
        <v>976.8</v>
      </c>
      <c r="I132" s="71">
        <f t="shared" si="58"/>
        <v>976.8</v>
      </c>
      <c r="J132" s="71">
        <f t="shared" si="58"/>
        <v>0</v>
      </c>
      <c r="K132" s="71">
        <f t="shared" si="58"/>
        <v>841.37</v>
      </c>
      <c r="L132" s="71">
        <f t="shared" si="58"/>
        <v>841.37</v>
      </c>
      <c r="M132" s="71">
        <f t="shared" si="58"/>
        <v>0</v>
      </c>
      <c r="N132" s="72" t="s">
        <v>938</v>
      </c>
      <c r="O132" s="433">
        <v>0</v>
      </c>
      <c r="P132" s="408">
        <f>F132-H132-K132</f>
        <v>314738.24400000001</v>
      </c>
      <c r="Q132" s="427" t="s">
        <v>1750</v>
      </c>
    </row>
    <row r="133" spans="1:17" ht="21.95" customHeight="1" outlineLevel="1" x14ac:dyDescent="0.2">
      <c r="A133" s="414"/>
      <c r="B133" s="415"/>
      <c r="C133" s="422"/>
      <c r="D133" s="422"/>
      <c r="E133" s="422"/>
      <c r="F133" s="404"/>
      <c r="G133" s="74" t="s">
        <v>1573</v>
      </c>
      <c r="H133" s="68">
        <v>976.8</v>
      </c>
      <c r="I133" s="68">
        <v>976.8</v>
      </c>
      <c r="J133" s="68">
        <v>0</v>
      </c>
      <c r="K133" s="68">
        <v>841.37</v>
      </c>
      <c r="L133" s="68">
        <v>841.37</v>
      </c>
      <c r="M133" s="68">
        <v>0</v>
      </c>
      <c r="N133" s="73" t="s">
        <v>938</v>
      </c>
      <c r="O133" s="433"/>
      <c r="P133" s="410"/>
      <c r="Q133" s="427"/>
    </row>
    <row r="134" spans="1:17" x14ac:dyDescent="0.2">
      <c r="A134" s="475"/>
      <c r="B134" s="432" t="s">
        <v>1574</v>
      </c>
      <c r="C134" s="476"/>
      <c r="D134" s="476"/>
      <c r="E134" s="476"/>
      <c r="F134" s="477"/>
      <c r="G134" s="96" t="s">
        <v>1517</v>
      </c>
      <c r="H134" s="97">
        <f t="shared" ref="H134:M136" si="59">H138</f>
        <v>63809.549999999996</v>
      </c>
      <c r="I134" s="97">
        <f t="shared" si="59"/>
        <v>67771.05</v>
      </c>
      <c r="J134" s="97">
        <f t="shared" si="59"/>
        <v>0</v>
      </c>
      <c r="K134" s="97">
        <f t="shared" si="59"/>
        <v>0</v>
      </c>
      <c r="L134" s="97">
        <f t="shared" si="59"/>
        <v>0</v>
      </c>
      <c r="M134" s="97">
        <f t="shared" si="59"/>
        <v>0</v>
      </c>
      <c r="N134" s="103" t="s">
        <v>938</v>
      </c>
      <c r="O134" s="480"/>
      <c r="P134" s="481"/>
      <c r="Q134" s="476"/>
    </row>
    <row r="135" spans="1:17" x14ac:dyDescent="0.2">
      <c r="A135" s="475"/>
      <c r="B135" s="432"/>
      <c r="C135" s="476"/>
      <c r="D135" s="476"/>
      <c r="E135" s="476"/>
      <c r="F135" s="478"/>
      <c r="G135" s="99" t="s">
        <v>1507</v>
      </c>
      <c r="H135" s="100">
        <f t="shared" si="59"/>
        <v>61848.35</v>
      </c>
      <c r="I135" s="100">
        <f t="shared" si="59"/>
        <v>61848.35</v>
      </c>
      <c r="J135" s="100">
        <f t="shared" si="59"/>
        <v>0</v>
      </c>
      <c r="K135" s="100">
        <f t="shared" si="59"/>
        <v>0</v>
      </c>
      <c r="L135" s="100">
        <f t="shared" si="59"/>
        <v>0</v>
      </c>
      <c r="M135" s="100">
        <f t="shared" si="59"/>
        <v>0</v>
      </c>
      <c r="N135" s="103" t="s">
        <v>938</v>
      </c>
      <c r="O135" s="480"/>
      <c r="P135" s="482"/>
      <c r="Q135" s="476"/>
    </row>
    <row r="136" spans="1:17" x14ac:dyDescent="0.2">
      <c r="A136" s="475"/>
      <c r="B136" s="432"/>
      <c r="C136" s="476"/>
      <c r="D136" s="476"/>
      <c r="E136" s="476"/>
      <c r="F136" s="478"/>
      <c r="G136" s="99" t="s">
        <v>1573</v>
      </c>
      <c r="H136" s="100">
        <f t="shared" si="59"/>
        <v>1961.2</v>
      </c>
      <c r="I136" s="100">
        <f t="shared" si="59"/>
        <v>5922.7</v>
      </c>
      <c r="J136" s="100">
        <f t="shared" si="59"/>
        <v>0</v>
      </c>
      <c r="K136" s="100">
        <f t="shared" si="59"/>
        <v>0</v>
      </c>
      <c r="L136" s="100">
        <f t="shared" si="59"/>
        <v>0</v>
      </c>
      <c r="M136" s="100">
        <f t="shared" si="59"/>
        <v>0</v>
      </c>
      <c r="N136" s="103" t="s">
        <v>938</v>
      </c>
      <c r="O136" s="480"/>
      <c r="P136" s="482"/>
      <c r="Q136" s="476"/>
    </row>
    <row r="137" spans="1:17" outlineLevel="1" x14ac:dyDescent="0.2">
      <c r="A137" s="110"/>
      <c r="B137" s="110" t="s">
        <v>1572</v>
      </c>
      <c r="C137" s="117"/>
      <c r="D137" s="117"/>
      <c r="E137" s="117"/>
      <c r="F137" s="118"/>
      <c r="G137" s="110"/>
      <c r="H137" s="119"/>
      <c r="I137" s="119"/>
      <c r="J137" s="118"/>
      <c r="K137" s="118"/>
      <c r="L137" s="118"/>
      <c r="M137" s="118"/>
      <c r="N137" s="124"/>
      <c r="O137" s="125"/>
      <c r="P137" s="126"/>
      <c r="Q137" s="110"/>
    </row>
    <row r="138" spans="1:17" ht="18.75" customHeight="1" outlineLevel="1" x14ac:dyDescent="0.2">
      <c r="A138" s="422">
        <v>37</v>
      </c>
      <c r="B138" s="415" t="s">
        <v>1571</v>
      </c>
      <c r="C138" s="422" t="s">
        <v>1570</v>
      </c>
      <c r="D138" s="422" t="s">
        <v>1569</v>
      </c>
      <c r="E138" s="491" t="s">
        <v>1568</v>
      </c>
      <c r="F138" s="402">
        <v>69507.899999999994</v>
      </c>
      <c r="G138" s="67" t="s">
        <v>1517</v>
      </c>
      <c r="H138" s="66">
        <f t="shared" ref="H138:M138" si="60">SUM(H139:H140)</f>
        <v>63809.549999999996</v>
      </c>
      <c r="I138" s="66">
        <f t="shared" si="60"/>
        <v>67771.05</v>
      </c>
      <c r="J138" s="71">
        <f t="shared" si="60"/>
        <v>0</v>
      </c>
      <c r="K138" s="71">
        <f t="shared" si="60"/>
        <v>0</v>
      </c>
      <c r="L138" s="71">
        <f t="shared" si="60"/>
        <v>0</v>
      </c>
      <c r="M138" s="66">
        <f t="shared" si="60"/>
        <v>0</v>
      </c>
      <c r="N138" s="64" t="s">
        <v>938</v>
      </c>
      <c r="O138" s="459">
        <v>0.99</v>
      </c>
      <c r="P138" s="450">
        <f>F138-H138-K138</f>
        <v>5698.3499999999985</v>
      </c>
      <c r="Q138" s="427" t="s">
        <v>1567</v>
      </c>
    </row>
    <row r="139" spans="1:17" ht="18.75" customHeight="1" outlineLevel="1" x14ac:dyDescent="0.2">
      <c r="A139" s="422"/>
      <c r="B139" s="415"/>
      <c r="C139" s="422"/>
      <c r="D139" s="422"/>
      <c r="E139" s="491"/>
      <c r="F139" s="403"/>
      <c r="G139" s="70" t="s">
        <v>1522</v>
      </c>
      <c r="H139" s="69">
        <v>61848.35</v>
      </c>
      <c r="I139" s="69">
        <v>61848.35</v>
      </c>
      <c r="J139" s="68">
        <v>0</v>
      </c>
      <c r="K139" s="68">
        <v>0</v>
      </c>
      <c r="L139" s="68">
        <v>0</v>
      </c>
      <c r="M139" s="69">
        <v>0</v>
      </c>
      <c r="N139" s="65" t="s">
        <v>938</v>
      </c>
      <c r="O139" s="459"/>
      <c r="P139" s="451"/>
      <c r="Q139" s="427"/>
    </row>
    <row r="140" spans="1:17" ht="18.75" customHeight="1" outlineLevel="1" x14ac:dyDescent="0.2">
      <c r="A140" s="422"/>
      <c r="B140" s="415"/>
      <c r="C140" s="422"/>
      <c r="D140" s="422"/>
      <c r="E140" s="491"/>
      <c r="F140" s="404"/>
      <c r="G140" s="70" t="s">
        <v>1506</v>
      </c>
      <c r="H140" s="69">
        <v>1961.2</v>
      </c>
      <c r="I140" s="69">
        <v>5922.7</v>
      </c>
      <c r="J140" s="68">
        <v>0</v>
      </c>
      <c r="K140" s="68">
        <v>0</v>
      </c>
      <c r="L140" s="68">
        <v>0</v>
      </c>
      <c r="M140" s="69">
        <v>0</v>
      </c>
      <c r="N140" s="65" t="s">
        <v>938</v>
      </c>
      <c r="O140" s="459"/>
      <c r="P140" s="452"/>
      <c r="Q140" s="427"/>
    </row>
    <row r="141" spans="1:17" ht="15.75" customHeight="1" x14ac:dyDescent="0.2">
      <c r="A141" s="475"/>
      <c r="B141" s="490" t="s">
        <v>1566</v>
      </c>
      <c r="C141" s="476"/>
      <c r="D141" s="476"/>
      <c r="E141" s="476"/>
      <c r="F141" s="477"/>
      <c r="G141" s="96" t="s">
        <v>1517</v>
      </c>
      <c r="H141" s="102">
        <f t="shared" ref="H141:M141" si="61">SUM(H144,H146,H148,)</f>
        <v>33552.800000000003</v>
      </c>
      <c r="I141" s="102">
        <f t="shared" si="61"/>
        <v>30885.31</v>
      </c>
      <c r="J141" s="102">
        <f t="shared" si="61"/>
        <v>59018.5</v>
      </c>
      <c r="K141" s="102">
        <f t="shared" si="61"/>
        <v>49950</v>
      </c>
      <c r="L141" s="102">
        <f t="shared" si="61"/>
        <v>27722.6</v>
      </c>
      <c r="M141" s="102">
        <f t="shared" si="61"/>
        <v>2667.49</v>
      </c>
      <c r="N141" s="103">
        <f>L141/J141</f>
        <v>0.46972728890093779</v>
      </c>
      <c r="O141" s="480"/>
      <c r="P141" s="481"/>
      <c r="Q141" s="476"/>
    </row>
    <row r="142" spans="1:17" ht="15.75" customHeight="1" x14ac:dyDescent="0.2">
      <c r="A142" s="475"/>
      <c r="B142" s="490"/>
      <c r="C142" s="476"/>
      <c r="D142" s="476"/>
      <c r="E142" s="476"/>
      <c r="F142" s="479"/>
      <c r="G142" s="99" t="s">
        <v>1522</v>
      </c>
      <c r="H142" s="108">
        <f t="shared" ref="H142:M142" si="62">SUM(H145,H147,H149)</f>
        <v>33552.800000000003</v>
      </c>
      <c r="I142" s="108">
        <f t="shared" si="62"/>
        <v>30885.31</v>
      </c>
      <c r="J142" s="108">
        <f t="shared" si="62"/>
        <v>59018.5</v>
      </c>
      <c r="K142" s="108">
        <f t="shared" si="62"/>
        <v>49950</v>
      </c>
      <c r="L142" s="108">
        <f t="shared" si="62"/>
        <v>27722.6</v>
      </c>
      <c r="M142" s="108">
        <f t="shared" si="62"/>
        <v>2667.49</v>
      </c>
      <c r="N142" s="104">
        <f>L142/J142</f>
        <v>0.46972728890093779</v>
      </c>
      <c r="O142" s="480"/>
      <c r="P142" s="483"/>
      <c r="Q142" s="476"/>
    </row>
    <row r="143" spans="1:17" outlineLevel="1" x14ac:dyDescent="0.2">
      <c r="A143" s="110"/>
      <c r="B143" s="110" t="s">
        <v>1565</v>
      </c>
      <c r="C143" s="117"/>
      <c r="D143" s="117"/>
      <c r="E143" s="117"/>
      <c r="F143" s="118"/>
      <c r="G143" s="110"/>
      <c r="H143" s="119"/>
      <c r="I143" s="119"/>
      <c r="J143" s="118"/>
      <c r="K143" s="118"/>
      <c r="L143" s="118"/>
      <c r="M143" s="118"/>
      <c r="N143" s="124"/>
      <c r="O143" s="125"/>
      <c r="P143" s="126"/>
      <c r="Q143" s="110"/>
    </row>
    <row r="144" spans="1:17" ht="23.25" customHeight="1" outlineLevel="1" x14ac:dyDescent="0.2">
      <c r="A144" s="473">
        <v>38</v>
      </c>
      <c r="B144" s="427" t="s">
        <v>1564</v>
      </c>
      <c r="C144" s="422" t="s">
        <v>1734</v>
      </c>
      <c r="D144" s="422" t="s">
        <v>1563</v>
      </c>
      <c r="E144" s="422" t="s">
        <v>1562</v>
      </c>
      <c r="F144" s="402">
        <v>136678.5</v>
      </c>
      <c r="G144" s="67" t="s">
        <v>1517</v>
      </c>
      <c r="H144" s="66">
        <f>H145</f>
        <v>5462.5</v>
      </c>
      <c r="I144" s="66">
        <f>I145</f>
        <v>5462.5</v>
      </c>
      <c r="J144" s="66">
        <f>J145</f>
        <v>18.5</v>
      </c>
      <c r="K144" s="66">
        <f>K145</f>
        <v>18.5</v>
      </c>
      <c r="L144" s="66">
        <f>L145</f>
        <v>18.5</v>
      </c>
      <c r="M144" s="66">
        <v>0</v>
      </c>
      <c r="N144" s="64">
        <f t="shared" ref="N144:N150" si="63">L144/J144</f>
        <v>1</v>
      </c>
      <c r="O144" s="459">
        <v>0</v>
      </c>
      <c r="P144" s="450">
        <f>F144-H144-L144</f>
        <v>131197.5</v>
      </c>
      <c r="Q144" s="427" t="s">
        <v>1561</v>
      </c>
    </row>
    <row r="145" spans="1:17" ht="23.25" customHeight="1" outlineLevel="1" x14ac:dyDescent="0.2">
      <c r="A145" s="473"/>
      <c r="B145" s="427"/>
      <c r="C145" s="422"/>
      <c r="D145" s="422"/>
      <c r="E145" s="422"/>
      <c r="F145" s="404"/>
      <c r="G145" s="70" t="s">
        <v>1522</v>
      </c>
      <c r="H145" s="69">
        <v>5462.5</v>
      </c>
      <c r="I145" s="69">
        <v>5462.5</v>
      </c>
      <c r="J145" s="69">
        <v>18.5</v>
      </c>
      <c r="K145" s="69">
        <v>18.5</v>
      </c>
      <c r="L145" s="69">
        <v>18.5</v>
      </c>
      <c r="M145" s="69">
        <v>0</v>
      </c>
      <c r="N145" s="65">
        <f t="shared" si="63"/>
        <v>1</v>
      </c>
      <c r="O145" s="459"/>
      <c r="P145" s="452"/>
      <c r="Q145" s="427"/>
    </row>
    <row r="146" spans="1:17" ht="18.75" customHeight="1" outlineLevel="1" x14ac:dyDescent="0.2">
      <c r="A146" s="473">
        <v>39</v>
      </c>
      <c r="B146" s="427" t="s">
        <v>1560</v>
      </c>
      <c r="C146" s="422" t="s">
        <v>1559</v>
      </c>
      <c r="D146" s="422" t="s">
        <v>1558</v>
      </c>
      <c r="E146" s="422" t="s">
        <v>1518</v>
      </c>
      <c r="F146" s="402">
        <v>55330.9</v>
      </c>
      <c r="G146" s="67" t="s">
        <v>1517</v>
      </c>
      <c r="H146" s="66">
        <f t="shared" ref="H146:M146" si="64">H147</f>
        <v>24155.9</v>
      </c>
      <c r="I146" s="66">
        <f t="shared" si="64"/>
        <v>21488.41</v>
      </c>
      <c r="J146" s="66">
        <f t="shared" si="64"/>
        <v>30000</v>
      </c>
      <c r="K146" s="66">
        <f t="shared" si="64"/>
        <v>25178.6</v>
      </c>
      <c r="L146" s="66">
        <f t="shared" si="64"/>
        <v>25178.6</v>
      </c>
      <c r="M146" s="66">
        <f t="shared" si="64"/>
        <v>2667.49</v>
      </c>
      <c r="N146" s="64">
        <f t="shared" si="63"/>
        <v>0.83928666666666663</v>
      </c>
      <c r="O146" s="456">
        <v>1</v>
      </c>
      <c r="P146" s="450">
        <v>0</v>
      </c>
      <c r="Q146" s="427" t="s">
        <v>1751</v>
      </c>
    </row>
    <row r="147" spans="1:17" ht="18.75" customHeight="1" outlineLevel="1" x14ac:dyDescent="0.2">
      <c r="A147" s="473"/>
      <c r="B147" s="427"/>
      <c r="C147" s="422"/>
      <c r="D147" s="422"/>
      <c r="E147" s="422"/>
      <c r="F147" s="404"/>
      <c r="G147" s="70" t="s">
        <v>1522</v>
      </c>
      <c r="H147" s="69">
        <v>24155.9</v>
      </c>
      <c r="I147" s="69">
        <v>21488.41</v>
      </c>
      <c r="J147" s="69">
        <v>30000</v>
      </c>
      <c r="K147" s="69">
        <v>25178.6</v>
      </c>
      <c r="L147" s="69">
        <v>25178.6</v>
      </c>
      <c r="M147" s="69">
        <v>2667.49</v>
      </c>
      <c r="N147" s="65">
        <f t="shared" si="63"/>
        <v>0.83928666666666663</v>
      </c>
      <c r="O147" s="456"/>
      <c r="P147" s="452"/>
      <c r="Q147" s="427"/>
    </row>
    <row r="148" spans="1:17" ht="34.5" customHeight="1" outlineLevel="1" x14ac:dyDescent="0.2">
      <c r="A148" s="473">
        <v>40</v>
      </c>
      <c r="B148" s="427" t="s">
        <v>1557</v>
      </c>
      <c r="C148" s="422" t="s">
        <v>1734</v>
      </c>
      <c r="D148" s="422" t="s">
        <v>1728</v>
      </c>
      <c r="E148" s="422" t="s">
        <v>1523</v>
      </c>
      <c r="F148" s="402">
        <v>76946.5</v>
      </c>
      <c r="G148" s="67" t="s">
        <v>1517</v>
      </c>
      <c r="H148" s="66">
        <f>H149</f>
        <v>3934.4</v>
      </c>
      <c r="I148" s="66">
        <f>I149</f>
        <v>3934.4</v>
      </c>
      <c r="J148" s="66">
        <f>J149</f>
        <v>29000</v>
      </c>
      <c r="K148" s="66">
        <f>K149</f>
        <v>24752.9</v>
      </c>
      <c r="L148" s="66">
        <f>L149</f>
        <v>2525.5</v>
      </c>
      <c r="M148" s="66">
        <v>0</v>
      </c>
      <c r="N148" s="64">
        <f t="shared" si="63"/>
        <v>8.7086206896551721E-2</v>
      </c>
      <c r="O148" s="459">
        <v>0</v>
      </c>
      <c r="P148" s="450">
        <f>F148-H148-K148</f>
        <v>48259.200000000004</v>
      </c>
      <c r="Q148" s="427" t="s">
        <v>1752</v>
      </c>
    </row>
    <row r="149" spans="1:17" ht="34.5" customHeight="1" outlineLevel="1" x14ac:dyDescent="0.2">
      <c r="A149" s="473"/>
      <c r="B149" s="427"/>
      <c r="C149" s="422"/>
      <c r="D149" s="422"/>
      <c r="E149" s="422"/>
      <c r="F149" s="404"/>
      <c r="G149" s="70" t="s">
        <v>1522</v>
      </c>
      <c r="H149" s="69">
        <v>3934.4</v>
      </c>
      <c r="I149" s="69">
        <v>3934.4</v>
      </c>
      <c r="J149" s="69">
        <v>29000</v>
      </c>
      <c r="K149" s="69">
        <v>24752.9</v>
      </c>
      <c r="L149" s="69">
        <v>2525.5</v>
      </c>
      <c r="M149" s="69">
        <v>0</v>
      </c>
      <c r="N149" s="65">
        <f t="shared" si="63"/>
        <v>8.7086206896551721E-2</v>
      </c>
      <c r="O149" s="459"/>
      <c r="P149" s="452"/>
      <c r="Q149" s="427"/>
    </row>
    <row r="150" spans="1:17" x14ac:dyDescent="0.2">
      <c r="A150" s="475"/>
      <c r="B150" s="432" t="s">
        <v>1556</v>
      </c>
      <c r="C150" s="476"/>
      <c r="D150" s="476"/>
      <c r="E150" s="476"/>
      <c r="F150" s="477"/>
      <c r="G150" s="96" t="s">
        <v>1517</v>
      </c>
      <c r="H150" s="102">
        <f t="shared" ref="H150:M150" si="65">SUM(H155,H159)</f>
        <v>111661.53</v>
      </c>
      <c r="I150" s="102">
        <f t="shared" si="65"/>
        <v>96634.67</v>
      </c>
      <c r="J150" s="102">
        <f t="shared" si="65"/>
        <v>300000</v>
      </c>
      <c r="K150" s="102">
        <f t="shared" si="65"/>
        <v>309650.31</v>
      </c>
      <c r="L150" s="102">
        <f t="shared" si="65"/>
        <v>309650.31</v>
      </c>
      <c r="M150" s="102">
        <f t="shared" si="65"/>
        <v>3228.7874900000002</v>
      </c>
      <c r="N150" s="103">
        <f t="shared" si="63"/>
        <v>1.0321677</v>
      </c>
      <c r="O150" s="480"/>
      <c r="P150" s="481"/>
      <c r="Q150" s="476"/>
    </row>
    <row r="151" spans="1:17" x14ac:dyDescent="0.2">
      <c r="A151" s="475"/>
      <c r="B151" s="432"/>
      <c r="C151" s="476"/>
      <c r="D151" s="476"/>
      <c r="E151" s="476"/>
      <c r="F151" s="478"/>
      <c r="G151" s="99" t="s">
        <v>1507</v>
      </c>
      <c r="H151" s="108">
        <f>SUM(H156)</f>
        <v>8567.34</v>
      </c>
      <c r="I151" s="108">
        <f>I156</f>
        <v>3705.28</v>
      </c>
      <c r="J151" s="108">
        <f>J156</f>
        <v>0</v>
      </c>
      <c r="K151" s="108">
        <f>K156</f>
        <v>0</v>
      </c>
      <c r="L151" s="108">
        <f>L156</f>
        <v>0</v>
      </c>
      <c r="M151" s="108">
        <f>M156</f>
        <v>3228.7874900000002</v>
      </c>
      <c r="N151" s="104" t="s">
        <v>938</v>
      </c>
      <c r="O151" s="480"/>
      <c r="P151" s="482"/>
      <c r="Q151" s="476"/>
    </row>
    <row r="152" spans="1:17" x14ac:dyDescent="0.2">
      <c r="A152" s="475"/>
      <c r="B152" s="432"/>
      <c r="C152" s="476"/>
      <c r="D152" s="476"/>
      <c r="E152" s="476"/>
      <c r="F152" s="478"/>
      <c r="G152" s="99" t="s">
        <v>1506</v>
      </c>
      <c r="H152" s="108">
        <f>SUM(H157)</f>
        <v>4278.1899999999996</v>
      </c>
      <c r="I152" s="108">
        <f>SUM(I157)</f>
        <v>4278.1899999999996</v>
      </c>
      <c r="J152" s="108">
        <f>SUM(J157)</f>
        <v>0</v>
      </c>
      <c r="K152" s="108">
        <f>SUM(K157)</f>
        <v>8947.31</v>
      </c>
      <c r="L152" s="108">
        <f>SUM(L157)</f>
        <v>8947.31</v>
      </c>
      <c r="M152" s="108">
        <f>SUM(M157)</f>
        <v>0</v>
      </c>
      <c r="N152" s="104" t="s">
        <v>938</v>
      </c>
      <c r="O152" s="480"/>
      <c r="P152" s="482"/>
      <c r="Q152" s="476"/>
    </row>
    <row r="153" spans="1:17" x14ac:dyDescent="0.2">
      <c r="A153" s="475"/>
      <c r="B153" s="432"/>
      <c r="C153" s="476"/>
      <c r="D153" s="476"/>
      <c r="E153" s="476"/>
      <c r="F153" s="479"/>
      <c r="G153" s="99" t="s">
        <v>1541</v>
      </c>
      <c r="H153" s="108">
        <f t="shared" ref="H153:M153" si="66">SUM(H158,H160)</f>
        <v>98816</v>
      </c>
      <c r="I153" s="108">
        <f t="shared" si="66"/>
        <v>88651.199999999997</v>
      </c>
      <c r="J153" s="108">
        <f t="shared" si="66"/>
        <v>300000</v>
      </c>
      <c r="K153" s="108">
        <f t="shared" si="66"/>
        <v>300703</v>
      </c>
      <c r="L153" s="108">
        <f t="shared" si="66"/>
        <v>300703</v>
      </c>
      <c r="M153" s="108">
        <f t="shared" si="66"/>
        <v>0</v>
      </c>
      <c r="N153" s="104">
        <f>L153/J153</f>
        <v>1.0023433333333334</v>
      </c>
      <c r="O153" s="480"/>
      <c r="P153" s="483"/>
      <c r="Q153" s="476"/>
    </row>
    <row r="154" spans="1:17" outlineLevel="1" x14ac:dyDescent="0.2">
      <c r="A154" s="110"/>
      <c r="B154" s="110" t="s">
        <v>1555</v>
      </c>
      <c r="C154" s="117"/>
      <c r="D154" s="117"/>
      <c r="E154" s="117"/>
      <c r="F154" s="118"/>
      <c r="G154" s="110"/>
      <c r="H154" s="119"/>
      <c r="I154" s="119"/>
      <c r="J154" s="118"/>
      <c r="K154" s="118"/>
      <c r="L154" s="118"/>
      <c r="M154" s="118"/>
      <c r="N154" s="124"/>
      <c r="O154" s="117"/>
      <c r="P154" s="118"/>
      <c r="Q154" s="110"/>
    </row>
    <row r="155" spans="1:17" ht="17.25" customHeight="1" outlineLevel="1" x14ac:dyDescent="0.2">
      <c r="A155" s="461">
        <v>41</v>
      </c>
      <c r="B155" s="411" t="s">
        <v>1554</v>
      </c>
      <c r="C155" s="399" t="s">
        <v>1553</v>
      </c>
      <c r="D155" s="399" t="s">
        <v>1729</v>
      </c>
      <c r="E155" s="399" t="s">
        <v>1552</v>
      </c>
      <c r="F155" s="402">
        <v>28094.5</v>
      </c>
      <c r="G155" s="67" t="s">
        <v>1517</v>
      </c>
      <c r="H155" s="66">
        <f>SUM(H156:H158)</f>
        <v>13804.929999999998</v>
      </c>
      <c r="I155" s="66">
        <f>SUM(I156:I158)</f>
        <v>8942.869999999999</v>
      </c>
      <c r="J155" s="71">
        <f>J157</f>
        <v>0</v>
      </c>
      <c r="K155" s="71">
        <f>K157</f>
        <v>8947.31</v>
      </c>
      <c r="L155" s="71">
        <f>L157</f>
        <v>8947.31</v>
      </c>
      <c r="M155" s="71">
        <f>SUM(M156:M158)</f>
        <v>3228.7874900000002</v>
      </c>
      <c r="N155" s="72" t="s">
        <v>938</v>
      </c>
      <c r="O155" s="447">
        <v>1</v>
      </c>
      <c r="P155" s="450">
        <v>0</v>
      </c>
      <c r="Q155" s="411" t="s">
        <v>1753</v>
      </c>
    </row>
    <row r="156" spans="1:17" ht="17.25" customHeight="1" outlineLevel="1" x14ac:dyDescent="0.2">
      <c r="A156" s="462"/>
      <c r="B156" s="412"/>
      <c r="C156" s="400"/>
      <c r="D156" s="400"/>
      <c r="E156" s="400"/>
      <c r="F156" s="403"/>
      <c r="G156" s="70" t="s">
        <v>1507</v>
      </c>
      <c r="H156" s="69">
        <v>8567.34</v>
      </c>
      <c r="I156" s="69">
        <v>3705.28</v>
      </c>
      <c r="J156" s="68">
        <v>0</v>
      </c>
      <c r="K156" s="68">
        <v>0</v>
      </c>
      <c r="L156" s="68">
        <v>0</v>
      </c>
      <c r="M156" s="68">
        <v>3228.7874900000002</v>
      </c>
      <c r="N156" s="72" t="s">
        <v>938</v>
      </c>
      <c r="O156" s="448"/>
      <c r="P156" s="451"/>
      <c r="Q156" s="412"/>
    </row>
    <row r="157" spans="1:17" ht="17.25" customHeight="1" outlineLevel="1" x14ac:dyDescent="0.2">
      <c r="A157" s="462"/>
      <c r="B157" s="412"/>
      <c r="C157" s="400"/>
      <c r="D157" s="400"/>
      <c r="E157" s="400"/>
      <c r="F157" s="403"/>
      <c r="G157" s="70" t="s">
        <v>1506</v>
      </c>
      <c r="H157" s="69">
        <v>4278.1899999999996</v>
      </c>
      <c r="I157" s="69">
        <v>4278.1899999999996</v>
      </c>
      <c r="J157" s="68">
        <v>0</v>
      </c>
      <c r="K157" s="69">
        <v>8947.31</v>
      </c>
      <c r="L157" s="69">
        <v>8947.31</v>
      </c>
      <c r="M157" s="69">
        <v>0</v>
      </c>
      <c r="N157" s="72" t="s">
        <v>938</v>
      </c>
      <c r="O157" s="448"/>
      <c r="P157" s="451"/>
      <c r="Q157" s="412"/>
    </row>
    <row r="158" spans="1:17" ht="17.25" customHeight="1" outlineLevel="1" x14ac:dyDescent="0.2">
      <c r="A158" s="463"/>
      <c r="B158" s="413"/>
      <c r="C158" s="401"/>
      <c r="D158" s="401"/>
      <c r="E158" s="401"/>
      <c r="F158" s="404"/>
      <c r="G158" s="70" t="s">
        <v>1541</v>
      </c>
      <c r="H158" s="69">
        <v>959.4</v>
      </c>
      <c r="I158" s="69">
        <v>959.4</v>
      </c>
      <c r="J158" s="68">
        <v>0</v>
      </c>
      <c r="K158" s="68">
        <v>0</v>
      </c>
      <c r="L158" s="68">
        <v>0</v>
      </c>
      <c r="M158" s="68">
        <v>0</v>
      </c>
      <c r="N158" s="72" t="s">
        <v>938</v>
      </c>
      <c r="O158" s="449"/>
      <c r="P158" s="452"/>
      <c r="Q158" s="413"/>
    </row>
    <row r="159" spans="1:17" ht="67.5" customHeight="1" outlineLevel="1" x14ac:dyDescent="0.2">
      <c r="A159" s="473">
        <v>42</v>
      </c>
      <c r="B159" s="427" t="s">
        <v>1754</v>
      </c>
      <c r="C159" s="422" t="s">
        <v>1551</v>
      </c>
      <c r="D159" s="422" t="s">
        <v>1550</v>
      </c>
      <c r="E159" s="422" t="s">
        <v>1549</v>
      </c>
      <c r="F159" s="402">
        <v>1250000</v>
      </c>
      <c r="G159" s="67" t="s">
        <v>1517</v>
      </c>
      <c r="H159" s="66">
        <f>H160</f>
        <v>97856.6</v>
      </c>
      <c r="I159" s="66">
        <f>I160</f>
        <v>87691.8</v>
      </c>
      <c r="J159" s="71">
        <f>SUM(J160:J160)</f>
        <v>300000</v>
      </c>
      <c r="K159" s="71">
        <f>SUM(K160:K160)</f>
        <v>300703</v>
      </c>
      <c r="L159" s="71">
        <f>SUM(L160:L160)</f>
        <v>300703</v>
      </c>
      <c r="M159" s="71">
        <f>SUM(M160:M160)</f>
        <v>0</v>
      </c>
      <c r="N159" s="64">
        <f>L159/J159</f>
        <v>1.0023433333333334</v>
      </c>
      <c r="O159" s="459">
        <v>0</v>
      </c>
      <c r="P159" s="450">
        <f>F159-H159-K159</f>
        <v>851440.39999999991</v>
      </c>
      <c r="Q159" s="427" t="s">
        <v>1755</v>
      </c>
    </row>
    <row r="160" spans="1:17" ht="67.5" customHeight="1" outlineLevel="1" x14ac:dyDescent="0.2">
      <c r="A160" s="473"/>
      <c r="B160" s="485"/>
      <c r="C160" s="422"/>
      <c r="D160" s="422"/>
      <c r="E160" s="422"/>
      <c r="F160" s="404"/>
      <c r="G160" s="70" t="s">
        <v>1541</v>
      </c>
      <c r="H160" s="69">
        <v>97856.6</v>
      </c>
      <c r="I160" s="69">
        <v>87691.8</v>
      </c>
      <c r="J160" s="68">
        <v>300000</v>
      </c>
      <c r="K160" s="69">
        <v>300703</v>
      </c>
      <c r="L160" s="69">
        <v>300703</v>
      </c>
      <c r="M160" s="69">
        <v>0</v>
      </c>
      <c r="N160" s="65">
        <f>L160/J160</f>
        <v>1.0023433333333334</v>
      </c>
      <c r="O160" s="459"/>
      <c r="P160" s="452"/>
      <c r="Q160" s="427"/>
    </row>
    <row r="161" spans="1:17" ht="24.95" customHeight="1" x14ac:dyDescent="0.2">
      <c r="A161" s="475"/>
      <c r="B161" s="432" t="s">
        <v>1548</v>
      </c>
      <c r="C161" s="475"/>
      <c r="D161" s="476"/>
      <c r="E161" s="476"/>
      <c r="F161" s="477"/>
      <c r="G161" s="96" t="s">
        <v>1517</v>
      </c>
      <c r="H161" s="102">
        <f t="shared" ref="H161:M162" si="67">H164</f>
        <v>1477694.2000000002</v>
      </c>
      <c r="I161" s="102">
        <f t="shared" si="67"/>
        <v>1477694.2000000002</v>
      </c>
      <c r="J161" s="102">
        <f t="shared" si="67"/>
        <v>110746.99953999999</v>
      </c>
      <c r="K161" s="102">
        <f t="shared" si="67"/>
        <v>117527.01439</v>
      </c>
      <c r="L161" s="102">
        <f t="shared" si="67"/>
        <v>101919.31</v>
      </c>
      <c r="M161" s="102">
        <f t="shared" si="67"/>
        <v>0</v>
      </c>
      <c r="N161" s="103">
        <f>L161/J161</f>
        <v>0.9202895827727452</v>
      </c>
      <c r="O161" s="480"/>
      <c r="P161" s="481"/>
      <c r="Q161" s="476"/>
    </row>
    <row r="162" spans="1:17" ht="24.95" customHeight="1" x14ac:dyDescent="0.2">
      <c r="A162" s="475"/>
      <c r="B162" s="484"/>
      <c r="C162" s="475"/>
      <c r="D162" s="476"/>
      <c r="E162" s="476"/>
      <c r="F162" s="479"/>
      <c r="G162" s="99" t="s">
        <v>1541</v>
      </c>
      <c r="H162" s="108">
        <f t="shared" si="67"/>
        <v>1477694.2000000002</v>
      </c>
      <c r="I162" s="108">
        <f t="shared" si="67"/>
        <v>1477694.2000000002</v>
      </c>
      <c r="J162" s="108">
        <f t="shared" si="67"/>
        <v>110746.99953999999</v>
      </c>
      <c r="K162" s="108">
        <f t="shared" si="67"/>
        <v>117527.01439</v>
      </c>
      <c r="L162" s="108">
        <f t="shared" si="67"/>
        <v>101919.31</v>
      </c>
      <c r="M162" s="108">
        <f t="shared" si="67"/>
        <v>0</v>
      </c>
      <c r="N162" s="104">
        <f>L162/J162</f>
        <v>0.9202895827727452</v>
      </c>
      <c r="O162" s="480"/>
      <c r="P162" s="483"/>
      <c r="Q162" s="476"/>
    </row>
    <row r="163" spans="1:17" outlineLevel="1" x14ac:dyDescent="0.2">
      <c r="A163" s="110"/>
      <c r="B163" s="110" t="s">
        <v>1547</v>
      </c>
      <c r="C163" s="117"/>
      <c r="D163" s="117"/>
      <c r="E163" s="117"/>
      <c r="F163" s="118"/>
      <c r="G163" s="110"/>
      <c r="H163" s="119"/>
      <c r="I163" s="119"/>
      <c r="J163" s="118"/>
      <c r="K163" s="118"/>
      <c r="L163" s="118"/>
      <c r="M163" s="118"/>
      <c r="N163" s="124"/>
      <c r="O163" s="117"/>
      <c r="P163" s="118"/>
      <c r="Q163" s="110"/>
    </row>
    <row r="164" spans="1:17" ht="84.75" customHeight="1" outlineLevel="1" x14ac:dyDescent="0.2">
      <c r="A164" s="473">
        <v>43</v>
      </c>
      <c r="B164" s="427" t="s">
        <v>1546</v>
      </c>
      <c r="C164" s="422" t="s">
        <v>1545</v>
      </c>
      <c r="D164" s="422" t="s">
        <v>1544</v>
      </c>
      <c r="E164" s="422" t="s">
        <v>1543</v>
      </c>
      <c r="F164" s="402">
        <v>8362547.7999999998</v>
      </c>
      <c r="G164" s="67" t="s">
        <v>1517</v>
      </c>
      <c r="H164" s="66">
        <f>H165</f>
        <v>1477694.2000000002</v>
      </c>
      <c r="I164" s="66">
        <f>I165</f>
        <v>1477694.2000000002</v>
      </c>
      <c r="J164" s="66">
        <f>SUM(J165:J165)</f>
        <v>110746.99953999999</v>
      </c>
      <c r="K164" s="66">
        <f>SUM(K165:K165)</f>
        <v>117527.01439</v>
      </c>
      <c r="L164" s="66">
        <f>L165</f>
        <v>101919.31</v>
      </c>
      <c r="M164" s="66">
        <f>SUM(M165:M165)</f>
        <v>0</v>
      </c>
      <c r="N164" s="64">
        <f>L164/J164</f>
        <v>0.9202895827727452</v>
      </c>
      <c r="O164" s="433">
        <v>0.19</v>
      </c>
      <c r="P164" s="408">
        <f>F164-H164-K164</f>
        <v>6767326.5856099995</v>
      </c>
      <c r="Q164" s="427" t="s">
        <v>1542</v>
      </c>
    </row>
    <row r="165" spans="1:17" ht="84.75" customHeight="1" outlineLevel="1" x14ac:dyDescent="0.2">
      <c r="A165" s="473"/>
      <c r="B165" s="427"/>
      <c r="C165" s="422"/>
      <c r="D165" s="474"/>
      <c r="E165" s="422"/>
      <c r="F165" s="404"/>
      <c r="G165" s="70" t="s">
        <v>1541</v>
      </c>
      <c r="H165" s="69">
        <v>1477694.2000000002</v>
      </c>
      <c r="I165" s="69">
        <v>1477694.2000000002</v>
      </c>
      <c r="J165" s="69">
        <v>110746.99953999999</v>
      </c>
      <c r="K165" s="69">
        <v>117527.01439</v>
      </c>
      <c r="L165" s="68">
        <v>101919.31</v>
      </c>
      <c r="M165" s="69">
        <v>0</v>
      </c>
      <c r="N165" s="65">
        <f>L165/J165</f>
        <v>0.9202895827727452</v>
      </c>
      <c r="O165" s="433"/>
      <c r="P165" s="410"/>
      <c r="Q165" s="427"/>
    </row>
    <row r="166" spans="1:17" x14ac:dyDescent="0.2">
      <c r="A166" s="475"/>
      <c r="B166" s="432" t="s">
        <v>1540</v>
      </c>
      <c r="C166" s="475"/>
      <c r="D166" s="476"/>
      <c r="E166" s="476"/>
      <c r="F166" s="477"/>
      <c r="G166" s="96" t="s">
        <v>1517</v>
      </c>
      <c r="H166" s="102">
        <f t="shared" ref="H166:M167" si="68">SUM(H171,H174,H176,H179,H181,H184,H187)</f>
        <v>432883.96375999996</v>
      </c>
      <c r="I166" s="102">
        <f t="shared" si="68"/>
        <v>344494.17375999998</v>
      </c>
      <c r="J166" s="102">
        <f t="shared" si="68"/>
        <v>237836.93623999995</v>
      </c>
      <c r="K166" s="102">
        <f t="shared" si="68"/>
        <v>206135.22</v>
      </c>
      <c r="L166" s="102">
        <f t="shared" si="68"/>
        <v>206135.22</v>
      </c>
      <c r="M166" s="102">
        <f t="shared" si="68"/>
        <v>88389.790000000008</v>
      </c>
      <c r="N166" s="103">
        <f>L166/J166</f>
        <v>0.86670818779800496</v>
      </c>
      <c r="O166" s="480"/>
      <c r="P166" s="481"/>
      <c r="Q166" s="476"/>
    </row>
    <row r="167" spans="1:17" x14ac:dyDescent="0.2">
      <c r="A167" s="475"/>
      <c r="B167" s="432"/>
      <c r="C167" s="475"/>
      <c r="D167" s="476"/>
      <c r="E167" s="476"/>
      <c r="F167" s="478"/>
      <c r="G167" s="99" t="s">
        <v>1522</v>
      </c>
      <c r="H167" s="108">
        <f t="shared" si="68"/>
        <v>158921.58382</v>
      </c>
      <c r="I167" s="108">
        <f t="shared" si="68"/>
        <v>97005.433759999985</v>
      </c>
      <c r="J167" s="108">
        <f t="shared" si="68"/>
        <v>218615.53623999999</v>
      </c>
      <c r="K167" s="108">
        <f t="shared" si="68"/>
        <v>188147.47</v>
      </c>
      <c r="L167" s="108">
        <f t="shared" si="68"/>
        <v>188147.47</v>
      </c>
      <c r="M167" s="108">
        <f t="shared" si="68"/>
        <v>61916.15006</v>
      </c>
      <c r="N167" s="104">
        <f>L167/J167</f>
        <v>0.86063174299491874</v>
      </c>
      <c r="O167" s="480"/>
      <c r="P167" s="482"/>
      <c r="Q167" s="476"/>
    </row>
    <row r="168" spans="1:17" x14ac:dyDescent="0.2">
      <c r="A168" s="475"/>
      <c r="B168" s="432"/>
      <c r="C168" s="475"/>
      <c r="D168" s="476"/>
      <c r="E168" s="476"/>
      <c r="F168" s="478"/>
      <c r="G168" s="99" t="s">
        <v>1527</v>
      </c>
      <c r="H168" s="100">
        <f t="shared" ref="H168:M168" si="69">SUM(H178)</f>
        <v>228678</v>
      </c>
      <c r="I168" s="100">
        <f t="shared" si="69"/>
        <v>228678</v>
      </c>
      <c r="J168" s="100">
        <f t="shared" si="69"/>
        <v>0</v>
      </c>
      <c r="K168" s="100">
        <f t="shared" si="69"/>
        <v>0</v>
      </c>
      <c r="L168" s="100">
        <f t="shared" si="69"/>
        <v>0</v>
      </c>
      <c r="M168" s="100">
        <f t="shared" si="69"/>
        <v>0</v>
      </c>
      <c r="N168" s="104" t="s">
        <v>938</v>
      </c>
      <c r="O168" s="480"/>
      <c r="P168" s="482"/>
      <c r="Q168" s="476"/>
    </row>
    <row r="169" spans="1:17" x14ac:dyDescent="0.2">
      <c r="A169" s="475"/>
      <c r="B169" s="432"/>
      <c r="C169" s="475"/>
      <c r="D169" s="476"/>
      <c r="E169" s="476"/>
      <c r="F169" s="479"/>
      <c r="G169" s="99" t="s">
        <v>1506</v>
      </c>
      <c r="H169" s="108">
        <f t="shared" ref="H169:M169" si="70">SUM(H173,H183,H186,H189)</f>
        <v>45284.379940000006</v>
      </c>
      <c r="I169" s="108">
        <f t="shared" si="70"/>
        <v>18810.740000000002</v>
      </c>
      <c r="J169" s="108">
        <f t="shared" si="70"/>
        <v>19221.400000000001</v>
      </c>
      <c r="K169" s="108">
        <f t="shared" si="70"/>
        <v>17987.75</v>
      </c>
      <c r="L169" s="108">
        <f t="shared" si="70"/>
        <v>17987.75</v>
      </c>
      <c r="M169" s="108">
        <f t="shared" si="70"/>
        <v>26473.639940000008</v>
      </c>
      <c r="N169" s="104">
        <f>L169/J169</f>
        <v>0.93581893098317492</v>
      </c>
      <c r="O169" s="480"/>
      <c r="P169" s="483"/>
      <c r="Q169" s="476"/>
    </row>
    <row r="170" spans="1:17" ht="15" customHeight="1" outlineLevel="1" x14ac:dyDescent="0.2">
      <c r="A170" s="110"/>
      <c r="B170" s="110" t="s">
        <v>1539</v>
      </c>
      <c r="C170" s="117"/>
      <c r="D170" s="117"/>
      <c r="E170" s="117"/>
      <c r="F170" s="118"/>
      <c r="G170" s="110"/>
      <c r="H170" s="119"/>
      <c r="I170" s="119"/>
      <c r="J170" s="118"/>
      <c r="K170" s="118"/>
      <c r="L170" s="118"/>
      <c r="M170" s="118"/>
      <c r="N170" s="124"/>
      <c r="O170" s="117"/>
      <c r="P170" s="118"/>
      <c r="Q170" s="110"/>
    </row>
    <row r="171" spans="1:17" ht="15" customHeight="1" outlineLevel="1" x14ac:dyDescent="0.2">
      <c r="A171" s="473">
        <v>44</v>
      </c>
      <c r="B171" s="427" t="s">
        <v>1538</v>
      </c>
      <c r="C171" s="422" t="s">
        <v>1537</v>
      </c>
      <c r="D171" s="474" t="s">
        <v>1536</v>
      </c>
      <c r="E171" s="474" t="s">
        <v>1535</v>
      </c>
      <c r="F171" s="467">
        <v>185093.29</v>
      </c>
      <c r="G171" s="67" t="s">
        <v>1517</v>
      </c>
      <c r="H171" s="66">
        <f t="shared" ref="H171:M171" si="71">SUM(H172:H173)</f>
        <v>185093.29</v>
      </c>
      <c r="I171" s="66">
        <f t="shared" si="71"/>
        <v>96703.5</v>
      </c>
      <c r="J171" s="66">
        <f t="shared" si="71"/>
        <v>0</v>
      </c>
      <c r="K171" s="66">
        <f t="shared" si="71"/>
        <v>0</v>
      </c>
      <c r="L171" s="66">
        <f t="shared" si="71"/>
        <v>0</v>
      </c>
      <c r="M171" s="66">
        <f t="shared" si="71"/>
        <v>88389.790000000008</v>
      </c>
      <c r="N171" s="64" t="s">
        <v>938</v>
      </c>
      <c r="O171" s="456">
        <v>1</v>
      </c>
      <c r="P171" s="450">
        <f>F171-H171-K171</f>
        <v>0</v>
      </c>
      <c r="Q171" s="427" t="s">
        <v>1534</v>
      </c>
    </row>
    <row r="172" spans="1:17" ht="15" customHeight="1" outlineLevel="1" x14ac:dyDescent="0.2">
      <c r="A172" s="473"/>
      <c r="B172" s="427"/>
      <c r="C172" s="422"/>
      <c r="D172" s="474"/>
      <c r="E172" s="474"/>
      <c r="F172" s="468"/>
      <c r="G172" s="70" t="s">
        <v>1522</v>
      </c>
      <c r="H172" s="69">
        <v>141576.75005999999</v>
      </c>
      <c r="I172" s="69">
        <v>79660.599999999991</v>
      </c>
      <c r="J172" s="69">
        <v>0</v>
      </c>
      <c r="K172" s="68">
        <v>0</v>
      </c>
      <c r="L172" s="69">
        <v>0</v>
      </c>
      <c r="M172" s="69">
        <v>61916.15006</v>
      </c>
      <c r="N172" s="65" t="s">
        <v>938</v>
      </c>
      <c r="O172" s="456"/>
      <c r="P172" s="451"/>
      <c r="Q172" s="427"/>
    </row>
    <row r="173" spans="1:17" ht="15" customHeight="1" outlineLevel="1" x14ac:dyDescent="0.2">
      <c r="A173" s="473"/>
      <c r="B173" s="427"/>
      <c r="C173" s="422"/>
      <c r="D173" s="474"/>
      <c r="E173" s="474"/>
      <c r="F173" s="469"/>
      <c r="G173" s="70" t="s">
        <v>1506</v>
      </c>
      <c r="H173" s="69">
        <v>43516.53994000001</v>
      </c>
      <c r="I173" s="69">
        <v>17042.900000000001</v>
      </c>
      <c r="J173" s="69">
        <v>0</v>
      </c>
      <c r="K173" s="69">
        <v>0</v>
      </c>
      <c r="L173" s="68">
        <v>0</v>
      </c>
      <c r="M173" s="69">
        <v>26473.639940000008</v>
      </c>
      <c r="N173" s="65" t="s">
        <v>938</v>
      </c>
      <c r="O173" s="456"/>
      <c r="P173" s="452"/>
      <c r="Q173" s="427"/>
    </row>
    <row r="174" spans="1:17" ht="18" customHeight="1" outlineLevel="1" x14ac:dyDescent="0.2">
      <c r="A174" s="473">
        <v>45</v>
      </c>
      <c r="B174" s="313" t="s">
        <v>1533</v>
      </c>
      <c r="C174" s="422" t="s">
        <v>1525</v>
      </c>
      <c r="D174" s="474" t="s">
        <v>938</v>
      </c>
      <c r="E174" s="474" t="s">
        <v>1532</v>
      </c>
      <c r="F174" s="467">
        <v>121232.19</v>
      </c>
      <c r="G174" s="67" t="s">
        <v>1517</v>
      </c>
      <c r="H174" s="66">
        <f t="shared" ref="H174:M174" si="72">H175</f>
        <v>0</v>
      </c>
      <c r="I174" s="66">
        <f t="shared" si="72"/>
        <v>0</v>
      </c>
      <c r="J174" s="66">
        <f t="shared" si="72"/>
        <v>2622.58</v>
      </c>
      <c r="K174" s="66">
        <f t="shared" si="72"/>
        <v>0</v>
      </c>
      <c r="L174" s="66">
        <f t="shared" si="72"/>
        <v>0</v>
      </c>
      <c r="M174" s="66">
        <f t="shared" si="72"/>
        <v>0</v>
      </c>
      <c r="N174" s="64">
        <f>L174/J174</f>
        <v>0</v>
      </c>
      <c r="O174" s="459">
        <v>0</v>
      </c>
      <c r="P174" s="450">
        <f>F174-H174-K174</f>
        <v>121232.19</v>
      </c>
      <c r="Q174" s="427" t="s">
        <v>1531</v>
      </c>
    </row>
    <row r="175" spans="1:17" ht="18" customHeight="1" outlineLevel="1" x14ac:dyDescent="0.2">
      <c r="A175" s="473"/>
      <c r="B175" s="313"/>
      <c r="C175" s="422"/>
      <c r="D175" s="474"/>
      <c r="E175" s="474"/>
      <c r="F175" s="469"/>
      <c r="G175" s="70" t="s">
        <v>1522</v>
      </c>
      <c r="H175" s="69">
        <v>0</v>
      </c>
      <c r="I175" s="69">
        <v>0</v>
      </c>
      <c r="J175" s="69">
        <v>2622.58</v>
      </c>
      <c r="K175" s="69">
        <v>0</v>
      </c>
      <c r="L175" s="68">
        <v>0</v>
      </c>
      <c r="M175" s="69">
        <v>0</v>
      </c>
      <c r="N175" s="65">
        <f>L175/J175</f>
        <v>0</v>
      </c>
      <c r="O175" s="459"/>
      <c r="P175" s="452"/>
      <c r="Q175" s="427"/>
    </row>
    <row r="176" spans="1:17" outlineLevel="1" x14ac:dyDescent="0.2">
      <c r="A176" s="461">
        <v>46</v>
      </c>
      <c r="B176" s="411" t="s">
        <v>1530</v>
      </c>
      <c r="C176" s="399" t="s">
        <v>1525</v>
      </c>
      <c r="D176" s="464" t="s">
        <v>1529</v>
      </c>
      <c r="E176" s="464" t="s">
        <v>1518</v>
      </c>
      <c r="F176" s="467">
        <v>429100.13</v>
      </c>
      <c r="G176" s="67" t="s">
        <v>1517</v>
      </c>
      <c r="H176" s="66">
        <f>SUM(H177:H178)</f>
        <v>236005.07376</v>
      </c>
      <c r="I176" s="66">
        <f>SUM(I177:I178)</f>
        <v>236005.07376</v>
      </c>
      <c r="J176" s="66">
        <f>J177</f>
        <v>193095.05624000001</v>
      </c>
      <c r="K176" s="66">
        <f>K177</f>
        <v>175440.25</v>
      </c>
      <c r="L176" s="66">
        <f>L177</f>
        <v>175440.25</v>
      </c>
      <c r="M176" s="66">
        <f>M177</f>
        <v>0</v>
      </c>
      <c r="N176" s="64">
        <f>L176/J176</f>
        <v>0.90856935136621697</v>
      </c>
      <c r="O176" s="447">
        <v>1</v>
      </c>
      <c r="P176" s="450">
        <v>0</v>
      </c>
      <c r="Q176" s="470" t="s">
        <v>1528</v>
      </c>
    </row>
    <row r="177" spans="1:17" outlineLevel="1" x14ac:dyDescent="0.2">
      <c r="A177" s="462"/>
      <c r="B177" s="412"/>
      <c r="C177" s="400"/>
      <c r="D177" s="465"/>
      <c r="E177" s="465"/>
      <c r="F177" s="468"/>
      <c r="G177" s="70" t="s">
        <v>1522</v>
      </c>
      <c r="H177" s="69">
        <v>7327.0737599999993</v>
      </c>
      <c r="I177" s="69">
        <v>7327.0737599999993</v>
      </c>
      <c r="J177" s="68">
        <v>193095.05624000001</v>
      </c>
      <c r="K177" s="69">
        <v>175440.25</v>
      </c>
      <c r="L177" s="69">
        <v>175440.25</v>
      </c>
      <c r="M177" s="69">
        <v>0</v>
      </c>
      <c r="N177" s="65">
        <f>L177/J177</f>
        <v>0.90856935136621697</v>
      </c>
      <c r="O177" s="448"/>
      <c r="P177" s="451"/>
      <c r="Q177" s="471"/>
    </row>
    <row r="178" spans="1:17" outlineLevel="1" x14ac:dyDescent="0.2">
      <c r="A178" s="463"/>
      <c r="B178" s="413"/>
      <c r="C178" s="401"/>
      <c r="D178" s="466"/>
      <c r="E178" s="466"/>
      <c r="F178" s="469"/>
      <c r="G178" s="70" t="s">
        <v>1527</v>
      </c>
      <c r="H178" s="69">
        <v>228678</v>
      </c>
      <c r="I178" s="69">
        <v>228678</v>
      </c>
      <c r="J178" s="68">
        <v>0</v>
      </c>
      <c r="K178" s="68">
        <v>0</v>
      </c>
      <c r="L178" s="68">
        <v>0</v>
      </c>
      <c r="M178" s="68">
        <v>0</v>
      </c>
      <c r="N178" s="65" t="s">
        <v>938</v>
      </c>
      <c r="O178" s="449"/>
      <c r="P178" s="452"/>
      <c r="Q178" s="472"/>
    </row>
    <row r="179" spans="1:17" ht="39.950000000000003" customHeight="1" outlineLevel="1" x14ac:dyDescent="0.2">
      <c r="A179" s="434">
        <v>47</v>
      </c>
      <c r="B179" s="453" t="s">
        <v>1526</v>
      </c>
      <c r="C179" s="422" t="s">
        <v>1525</v>
      </c>
      <c r="D179" s="455" t="s">
        <v>1524</v>
      </c>
      <c r="E179" s="455" t="s">
        <v>1523</v>
      </c>
      <c r="F179" s="444">
        <v>23200</v>
      </c>
      <c r="G179" s="67" t="s">
        <v>1517</v>
      </c>
      <c r="H179" s="66">
        <f t="shared" ref="H179:M179" si="73">H180</f>
        <v>0</v>
      </c>
      <c r="I179" s="66">
        <f t="shared" si="73"/>
        <v>0</v>
      </c>
      <c r="J179" s="66">
        <f t="shared" si="73"/>
        <v>3200</v>
      </c>
      <c r="K179" s="66">
        <f t="shared" si="73"/>
        <v>0</v>
      </c>
      <c r="L179" s="66">
        <f t="shared" si="73"/>
        <v>0</v>
      </c>
      <c r="M179" s="66">
        <f t="shared" si="73"/>
        <v>0</v>
      </c>
      <c r="N179" s="64">
        <f t="shared" ref="N179:N189" si="74">L179/J179</f>
        <v>0</v>
      </c>
      <c r="O179" s="459">
        <v>0</v>
      </c>
      <c r="P179" s="450">
        <f>F179-H179-K179</f>
        <v>23200</v>
      </c>
      <c r="Q179" s="460" t="s">
        <v>1760</v>
      </c>
    </row>
    <row r="180" spans="1:17" ht="39.950000000000003" customHeight="1" outlineLevel="1" x14ac:dyDescent="0.2">
      <c r="A180" s="434"/>
      <c r="B180" s="453"/>
      <c r="C180" s="422"/>
      <c r="D180" s="455"/>
      <c r="E180" s="455"/>
      <c r="F180" s="446"/>
      <c r="G180" s="60" t="s">
        <v>1522</v>
      </c>
      <c r="H180" s="59">
        <v>0</v>
      </c>
      <c r="I180" s="59">
        <v>0</v>
      </c>
      <c r="J180" s="59">
        <v>3200</v>
      </c>
      <c r="K180" s="59">
        <v>0</v>
      </c>
      <c r="L180" s="59">
        <v>0</v>
      </c>
      <c r="M180" s="59">
        <v>0</v>
      </c>
      <c r="N180" s="65">
        <f t="shared" si="74"/>
        <v>0</v>
      </c>
      <c r="O180" s="459"/>
      <c r="P180" s="452"/>
      <c r="Q180" s="460"/>
    </row>
    <row r="181" spans="1:17" ht="20.100000000000001" customHeight="1" outlineLevel="1" x14ac:dyDescent="0.2">
      <c r="A181" s="434">
        <v>48</v>
      </c>
      <c r="B181" s="453" t="s">
        <v>1521</v>
      </c>
      <c r="C181" s="454" t="s">
        <v>1520</v>
      </c>
      <c r="D181" s="455" t="s">
        <v>1519</v>
      </c>
      <c r="E181" s="455" t="s">
        <v>1518</v>
      </c>
      <c r="F181" s="444">
        <v>34490.239999999998</v>
      </c>
      <c r="G181" s="63" t="s">
        <v>1517</v>
      </c>
      <c r="H181" s="62">
        <f>SUM(H182:H183)</f>
        <v>11785.6</v>
      </c>
      <c r="I181" s="62">
        <f>SUM(I182:I183)</f>
        <v>11785.6</v>
      </c>
      <c r="J181" s="62">
        <f>J182+J183</f>
        <v>22704.639999999999</v>
      </c>
      <c r="K181" s="62">
        <f>K182+K183</f>
        <v>22704.639999999999</v>
      </c>
      <c r="L181" s="62">
        <f>L182+L183</f>
        <v>22704.639999999999</v>
      </c>
      <c r="M181" s="62">
        <f>M182+M183</f>
        <v>0</v>
      </c>
      <c r="N181" s="64">
        <f t="shared" si="74"/>
        <v>1</v>
      </c>
      <c r="O181" s="456">
        <v>1</v>
      </c>
      <c r="P181" s="450">
        <f>F181-H181-K181</f>
        <v>0</v>
      </c>
      <c r="Q181" s="457" t="s">
        <v>1516</v>
      </c>
    </row>
    <row r="182" spans="1:17" ht="20.100000000000001" customHeight="1" outlineLevel="1" x14ac:dyDescent="0.2">
      <c r="A182" s="434"/>
      <c r="B182" s="453"/>
      <c r="C182" s="454"/>
      <c r="D182" s="455"/>
      <c r="E182" s="455"/>
      <c r="F182" s="445"/>
      <c r="G182" s="60" t="s">
        <v>1507</v>
      </c>
      <c r="H182" s="59">
        <v>10017.76</v>
      </c>
      <c r="I182" s="59">
        <v>10017.76</v>
      </c>
      <c r="J182" s="59">
        <v>5515.92</v>
      </c>
      <c r="K182" s="59">
        <v>5515.92</v>
      </c>
      <c r="L182" s="59">
        <v>5515.92</v>
      </c>
      <c r="M182" s="59">
        <v>0</v>
      </c>
      <c r="N182" s="58">
        <f t="shared" si="74"/>
        <v>1</v>
      </c>
      <c r="O182" s="456"/>
      <c r="P182" s="451"/>
      <c r="Q182" s="458"/>
    </row>
    <row r="183" spans="1:17" ht="20.100000000000001" customHeight="1" outlineLevel="1" x14ac:dyDescent="0.2">
      <c r="A183" s="434"/>
      <c r="B183" s="453"/>
      <c r="C183" s="454"/>
      <c r="D183" s="455"/>
      <c r="E183" s="455"/>
      <c r="F183" s="446"/>
      <c r="G183" s="60" t="s">
        <v>1506</v>
      </c>
      <c r="H183" s="59">
        <v>1767.84</v>
      </c>
      <c r="I183" s="59">
        <v>1767.84</v>
      </c>
      <c r="J183" s="59">
        <v>17188.72</v>
      </c>
      <c r="K183" s="59">
        <v>17188.72</v>
      </c>
      <c r="L183" s="59">
        <v>17188.72</v>
      </c>
      <c r="M183" s="59">
        <v>0</v>
      </c>
      <c r="N183" s="58">
        <f t="shared" si="74"/>
        <v>1</v>
      </c>
      <c r="O183" s="456"/>
      <c r="P183" s="452"/>
      <c r="Q183" s="458"/>
    </row>
    <row r="184" spans="1:17" ht="16.5" customHeight="1" outlineLevel="1" x14ac:dyDescent="0.2">
      <c r="A184" s="434">
        <v>49</v>
      </c>
      <c r="B184" s="435" t="s">
        <v>1515</v>
      </c>
      <c r="C184" s="438" t="s">
        <v>1514</v>
      </c>
      <c r="D184" s="441" t="s">
        <v>1727</v>
      </c>
      <c r="E184" s="441">
        <v>2016</v>
      </c>
      <c r="F184" s="444">
        <v>7990.33</v>
      </c>
      <c r="G184" s="63" t="s">
        <v>1509</v>
      </c>
      <c r="H184" s="62">
        <f t="shared" ref="H184:M184" si="75">SUM(H185:H186)</f>
        <v>0</v>
      </c>
      <c r="I184" s="62">
        <f t="shared" si="75"/>
        <v>0</v>
      </c>
      <c r="J184" s="62">
        <f t="shared" si="75"/>
        <v>7990.33</v>
      </c>
      <c r="K184" s="62">
        <f t="shared" si="75"/>
        <v>7990.33</v>
      </c>
      <c r="L184" s="62">
        <f t="shared" si="75"/>
        <v>7990.33</v>
      </c>
      <c r="M184" s="62">
        <f t="shared" si="75"/>
        <v>0</v>
      </c>
      <c r="N184" s="58">
        <f t="shared" si="74"/>
        <v>1</v>
      </c>
      <c r="O184" s="447">
        <v>1</v>
      </c>
      <c r="P184" s="450">
        <f>F184-H184-K184</f>
        <v>0</v>
      </c>
      <c r="Q184" s="435" t="s">
        <v>1513</v>
      </c>
    </row>
    <row r="185" spans="1:17" ht="16.5" customHeight="1" outlineLevel="1" x14ac:dyDescent="0.2">
      <c r="A185" s="434"/>
      <c r="B185" s="436"/>
      <c r="C185" s="439"/>
      <c r="D185" s="442"/>
      <c r="E185" s="442"/>
      <c r="F185" s="445"/>
      <c r="G185" s="60" t="s">
        <v>1507</v>
      </c>
      <c r="H185" s="59">
        <v>0</v>
      </c>
      <c r="I185" s="59">
        <v>0</v>
      </c>
      <c r="J185" s="59">
        <v>7191.3</v>
      </c>
      <c r="K185" s="59">
        <v>7191.3</v>
      </c>
      <c r="L185" s="59">
        <v>7191.3</v>
      </c>
      <c r="M185" s="59">
        <v>0</v>
      </c>
      <c r="N185" s="58">
        <f t="shared" si="74"/>
        <v>1</v>
      </c>
      <c r="O185" s="448"/>
      <c r="P185" s="451"/>
      <c r="Q185" s="436"/>
    </row>
    <row r="186" spans="1:17" ht="16.5" customHeight="1" outlineLevel="1" x14ac:dyDescent="0.2">
      <c r="A186" s="434"/>
      <c r="B186" s="437"/>
      <c r="C186" s="440"/>
      <c r="D186" s="443"/>
      <c r="E186" s="443"/>
      <c r="F186" s="446"/>
      <c r="G186" s="60" t="s">
        <v>1506</v>
      </c>
      <c r="H186" s="59">
        <v>0</v>
      </c>
      <c r="I186" s="59">
        <v>0</v>
      </c>
      <c r="J186" s="59">
        <v>799.03</v>
      </c>
      <c r="K186" s="59">
        <v>799.03</v>
      </c>
      <c r="L186" s="59">
        <v>799.03</v>
      </c>
      <c r="M186" s="59">
        <v>0</v>
      </c>
      <c r="N186" s="58">
        <f t="shared" si="74"/>
        <v>1</v>
      </c>
      <c r="O186" s="449"/>
      <c r="P186" s="452"/>
      <c r="Q186" s="437"/>
    </row>
    <row r="187" spans="1:17" ht="20.100000000000001" customHeight="1" outlineLevel="1" x14ac:dyDescent="0.2">
      <c r="A187" s="455">
        <v>50</v>
      </c>
      <c r="B187" s="435" t="s">
        <v>1756</v>
      </c>
      <c r="C187" s="454" t="s">
        <v>1512</v>
      </c>
      <c r="D187" s="455" t="s">
        <v>1511</v>
      </c>
      <c r="E187" s="455" t="s">
        <v>1510</v>
      </c>
      <c r="F187" s="486">
        <v>29190.84</v>
      </c>
      <c r="G187" s="63" t="s">
        <v>1509</v>
      </c>
      <c r="H187" s="62">
        <f t="shared" ref="H187:M187" si="76">SUM(H188:H189)</f>
        <v>0</v>
      </c>
      <c r="I187" s="62">
        <f t="shared" si="76"/>
        <v>0</v>
      </c>
      <c r="J187" s="62">
        <f t="shared" si="76"/>
        <v>8224.33</v>
      </c>
      <c r="K187" s="62">
        <f t="shared" si="76"/>
        <v>0</v>
      </c>
      <c r="L187" s="62">
        <f t="shared" si="76"/>
        <v>0</v>
      </c>
      <c r="M187" s="62">
        <f t="shared" si="76"/>
        <v>0</v>
      </c>
      <c r="N187" s="61">
        <f t="shared" si="74"/>
        <v>0</v>
      </c>
      <c r="O187" s="487">
        <v>0</v>
      </c>
      <c r="P187" s="450">
        <f>F187-H187-K187</f>
        <v>29190.84</v>
      </c>
      <c r="Q187" s="435" t="s">
        <v>1508</v>
      </c>
    </row>
    <row r="188" spans="1:17" ht="20.100000000000001" customHeight="1" outlineLevel="1" x14ac:dyDescent="0.2">
      <c r="A188" s="455"/>
      <c r="B188" s="436"/>
      <c r="C188" s="454"/>
      <c r="D188" s="455"/>
      <c r="E188" s="455"/>
      <c r="F188" s="486"/>
      <c r="G188" s="60" t="s">
        <v>1507</v>
      </c>
      <c r="H188" s="59">
        <v>0</v>
      </c>
      <c r="I188" s="59">
        <v>0</v>
      </c>
      <c r="J188" s="59">
        <v>6990.68</v>
      </c>
      <c r="K188" s="59">
        <v>0</v>
      </c>
      <c r="L188" s="59">
        <v>0</v>
      </c>
      <c r="M188" s="59">
        <v>0</v>
      </c>
      <c r="N188" s="58">
        <f t="shared" si="74"/>
        <v>0</v>
      </c>
      <c r="O188" s="488"/>
      <c r="P188" s="451"/>
      <c r="Q188" s="436"/>
    </row>
    <row r="189" spans="1:17" ht="20.100000000000001" customHeight="1" outlineLevel="1" x14ac:dyDescent="0.2">
      <c r="A189" s="455"/>
      <c r="B189" s="437"/>
      <c r="C189" s="454"/>
      <c r="D189" s="455"/>
      <c r="E189" s="455"/>
      <c r="F189" s="486"/>
      <c r="G189" s="60" t="s">
        <v>1506</v>
      </c>
      <c r="H189" s="59">
        <v>0</v>
      </c>
      <c r="I189" s="59">
        <v>0</v>
      </c>
      <c r="J189" s="59">
        <v>1233.6500000000001</v>
      </c>
      <c r="K189" s="59">
        <v>0</v>
      </c>
      <c r="L189" s="59">
        <v>0</v>
      </c>
      <c r="M189" s="59">
        <v>0</v>
      </c>
      <c r="N189" s="58">
        <f t="shared" si="74"/>
        <v>0</v>
      </c>
      <c r="O189" s="489"/>
      <c r="P189" s="452"/>
      <c r="Q189" s="437"/>
    </row>
    <row r="190" spans="1:17" ht="15" x14ac:dyDescent="0.25">
      <c r="A190" s="50"/>
      <c r="B190" s="50"/>
      <c r="C190" s="57"/>
      <c r="D190" s="57"/>
      <c r="E190" s="57"/>
      <c r="F190" s="56"/>
      <c r="G190" s="50"/>
      <c r="H190" s="55"/>
      <c r="I190" s="55"/>
      <c r="J190" s="54"/>
      <c r="K190" s="54"/>
      <c r="L190" s="54"/>
      <c r="M190" s="54"/>
      <c r="N190" s="53"/>
      <c r="O190" s="52"/>
      <c r="P190" s="51"/>
      <c r="Q190" s="50"/>
    </row>
    <row r="191" spans="1:17" x14ac:dyDescent="0.2">
      <c r="A191" s="43" t="s">
        <v>1761</v>
      </c>
      <c r="B191" s="42"/>
      <c r="C191" s="42"/>
      <c r="D191" s="42"/>
      <c r="E191" s="42"/>
      <c r="F191" s="42"/>
      <c r="G191" s="42"/>
      <c r="H191" s="42"/>
      <c r="I191" s="42"/>
      <c r="J191" s="49"/>
      <c r="K191" s="48"/>
      <c r="L191" s="48"/>
      <c r="M191" s="48"/>
      <c r="N191" s="47"/>
      <c r="O191" s="46"/>
      <c r="P191" s="45"/>
      <c r="Q191" s="44"/>
    </row>
    <row r="192" spans="1:17" ht="15" x14ac:dyDescent="0.25">
      <c r="A192" s="43" t="s">
        <v>1762</v>
      </c>
      <c r="B192" s="42"/>
      <c r="C192" s="42"/>
      <c r="D192" s="42"/>
      <c r="E192" s="42"/>
      <c r="F192" s="42"/>
      <c r="G192" s="42"/>
      <c r="H192" s="42"/>
      <c r="I192" s="42"/>
      <c r="J192" s="41"/>
      <c r="K192" s="41"/>
      <c r="L192" s="41"/>
      <c r="M192" s="41"/>
      <c r="N192" s="40"/>
      <c r="O192" s="39"/>
      <c r="P192" s="38"/>
      <c r="Q192" s="37"/>
    </row>
  </sheetData>
  <autoFilter ref="A4:Q189"/>
  <mergeCells count="559">
    <mergeCell ref="P187:P189"/>
    <mergeCell ref="Q187:Q189"/>
    <mergeCell ref="B76:B78"/>
    <mergeCell ref="A76:A78"/>
    <mergeCell ref="C76:C78"/>
    <mergeCell ref="D76:D78"/>
    <mergeCell ref="E76:E78"/>
    <mergeCell ref="F76:F78"/>
    <mergeCell ref="O76:O77"/>
    <mergeCell ref="P76:P77"/>
    <mergeCell ref="Q76:Q77"/>
    <mergeCell ref="A80:A81"/>
    <mergeCell ref="B80:B81"/>
    <mergeCell ref="C80:C81"/>
    <mergeCell ref="D80:D81"/>
    <mergeCell ref="E80:E81"/>
    <mergeCell ref="F80:F81"/>
    <mergeCell ref="O80:O81"/>
    <mergeCell ref="P80:P81"/>
    <mergeCell ref="Q80:Q81"/>
    <mergeCell ref="A82:A83"/>
    <mergeCell ref="B82:B83"/>
    <mergeCell ref="C82:C83"/>
    <mergeCell ref="D82:D83"/>
    <mergeCell ref="A2:Q2"/>
    <mergeCell ref="A5:A9"/>
    <mergeCell ref="B5:B9"/>
    <mergeCell ref="C5:C9"/>
    <mergeCell ref="D5:D9"/>
    <mergeCell ref="E5:E9"/>
    <mergeCell ref="F5:F9"/>
    <mergeCell ref="O5:O9"/>
    <mergeCell ref="P5:P9"/>
    <mergeCell ref="Q5:Q9"/>
    <mergeCell ref="A10:A12"/>
    <mergeCell ref="B10:B12"/>
    <mergeCell ref="C10:C12"/>
    <mergeCell ref="D10:D12"/>
    <mergeCell ref="E10:E12"/>
    <mergeCell ref="F10:F12"/>
    <mergeCell ref="O10:O12"/>
    <mergeCell ref="P10:P12"/>
    <mergeCell ref="Q10:Q12"/>
    <mergeCell ref="A14:A15"/>
    <mergeCell ref="B14:B15"/>
    <mergeCell ref="C14:C15"/>
    <mergeCell ref="D14:D15"/>
    <mergeCell ref="E14:E15"/>
    <mergeCell ref="F14:F15"/>
    <mergeCell ref="O14:O15"/>
    <mergeCell ref="P14:P15"/>
    <mergeCell ref="Q14:Q15"/>
    <mergeCell ref="A17:A19"/>
    <mergeCell ref="B17:B19"/>
    <mergeCell ref="C17:C19"/>
    <mergeCell ref="D17:D19"/>
    <mergeCell ref="E17:E19"/>
    <mergeCell ref="F17:F19"/>
    <mergeCell ref="O17:O19"/>
    <mergeCell ref="P17:P19"/>
    <mergeCell ref="Q17:Q19"/>
    <mergeCell ref="A20:A21"/>
    <mergeCell ref="B20:B21"/>
    <mergeCell ref="C20:C21"/>
    <mergeCell ref="D20:D21"/>
    <mergeCell ref="E20:E21"/>
    <mergeCell ref="F20:F21"/>
    <mergeCell ref="O20:O21"/>
    <mergeCell ref="P20:P21"/>
    <mergeCell ref="Q20:Q21"/>
    <mergeCell ref="A22:A23"/>
    <mergeCell ref="B22:B23"/>
    <mergeCell ref="C22:C23"/>
    <mergeCell ref="D22:D23"/>
    <mergeCell ref="E22:E23"/>
    <mergeCell ref="F22:F23"/>
    <mergeCell ref="O22:O23"/>
    <mergeCell ref="P22:P23"/>
    <mergeCell ref="Q22:Q23"/>
    <mergeCell ref="A24:A25"/>
    <mergeCell ref="B24:B25"/>
    <mergeCell ref="C24:C25"/>
    <mergeCell ref="D24:D25"/>
    <mergeCell ref="E24:E25"/>
    <mergeCell ref="F24:F25"/>
    <mergeCell ref="O24:O25"/>
    <mergeCell ref="P24:P25"/>
    <mergeCell ref="Q24:Q25"/>
    <mergeCell ref="A26:A29"/>
    <mergeCell ref="B26:B29"/>
    <mergeCell ref="C26:C29"/>
    <mergeCell ref="D26:D29"/>
    <mergeCell ref="E26:E29"/>
    <mergeCell ref="F26:F29"/>
    <mergeCell ref="O26:O29"/>
    <mergeCell ref="P26:P29"/>
    <mergeCell ref="Q26:Q29"/>
    <mergeCell ref="A31:A34"/>
    <mergeCell ref="B31:B34"/>
    <mergeCell ref="C31:C34"/>
    <mergeCell ref="D31:D34"/>
    <mergeCell ref="E31:E34"/>
    <mergeCell ref="F31:F34"/>
    <mergeCell ref="O31:O34"/>
    <mergeCell ref="P31:P34"/>
    <mergeCell ref="Q31:Q34"/>
    <mergeCell ref="A35:A38"/>
    <mergeCell ref="B35:B38"/>
    <mergeCell ref="C35:C38"/>
    <mergeCell ref="D35:D38"/>
    <mergeCell ref="E35:E38"/>
    <mergeCell ref="F35:F38"/>
    <mergeCell ref="O35:O38"/>
    <mergeCell ref="P35:P38"/>
    <mergeCell ref="Q35:Q38"/>
    <mergeCell ref="A39:A41"/>
    <mergeCell ref="B39:B41"/>
    <mergeCell ref="C39:C41"/>
    <mergeCell ref="D39:D41"/>
    <mergeCell ref="E39:E41"/>
    <mergeCell ref="F39:F41"/>
    <mergeCell ref="O39:O41"/>
    <mergeCell ref="P39:P41"/>
    <mergeCell ref="Q39:Q41"/>
    <mergeCell ref="A42:A44"/>
    <mergeCell ref="B42:B44"/>
    <mergeCell ref="C42:C44"/>
    <mergeCell ref="D42:D44"/>
    <mergeCell ref="E42:E44"/>
    <mergeCell ref="F42:F44"/>
    <mergeCell ref="O42:O44"/>
    <mergeCell ref="P42:P44"/>
    <mergeCell ref="Q42:Q44"/>
    <mergeCell ref="A45:A47"/>
    <mergeCell ref="B45:B47"/>
    <mergeCell ref="C45:C47"/>
    <mergeCell ref="D45:D47"/>
    <mergeCell ref="E45:E47"/>
    <mergeCell ref="F45:F47"/>
    <mergeCell ref="O45:O47"/>
    <mergeCell ref="P45:P47"/>
    <mergeCell ref="Q45:Q47"/>
    <mergeCell ref="A48:A50"/>
    <mergeCell ref="B48:B50"/>
    <mergeCell ref="C48:C50"/>
    <mergeCell ref="D48:D50"/>
    <mergeCell ref="E48:E50"/>
    <mergeCell ref="F48:F50"/>
    <mergeCell ref="O48:O50"/>
    <mergeCell ref="P48:P50"/>
    <mergeCell ref="Q48:Q50"/>
    <mergeCell ref="A52:A54"/>
    <mergeCell ref="B52:B54"/>
    <mergeCell ref="C52:C54"/>
    <mergeCell ref="D52:D54"/>
    <mergeCell ref="E52:E54"/>
    <mergeCell ref="F52:F54"/>
    <mergeCell ref="O52:O54"/>
    <mergeCell ref="P52:P54"/>
    <mergeCell ref="Q52:Q54"/>
    <mergeCell ref="A55:A59"/>
    <mergeCell ref="B55:B59"/>
    <mergeCell ref="C55:C59"/>
    <mergeCell ref="D55:D59"/>
    <mergeCell ref="E55:E59"/>
    <mergeCell ref="F55:F59"/>
    <mergeCell ref="O55:O59"/>
    <mergeCell ref="P55:P59"/>
    <mergeCell ref="Q55:Q59"/>
    <mergeCell ref="A61:A63"/>
    <mergeCell ref="B61:B63"/>
    <mergeCell ref="C61:C63"/>
    <mergeCell ref="D61:D63"/>
    <mergeCell ref="E61:E63"/>
    <mergeCell ref="F61:F63"/>
    <mergeCell ref="O61:O63"/>
    <mergeCell ref="P61:P63"/>
    <mergeCell ref="Q61:Q63"/>
    <mergeCell ref="A64:A65"/>
    <mergeCell ref="B64:B65"/>
    <mergeCell ref="C64:C65"/>
    <mergeCell ref="D64:D65"/>
    <mergeCell ref="E64:E65"/>
    <mergeCell ref="F64:F65"/>
    <mergeCell ref="A66:A68"/>
    <mergeCell ref="B66:B68"/>
    <mergeCell ref="C66:C68"/>
    <mergeCell ref="D66:D68"/>
    <mergeCell ref="E66:E68"/>
    <mergeCell ref="F66:F68"/>
    <mergeCell ref="B74:B75"/>
    <mergeCell ref="P74:P75"/>
    <mergeCell ref="Q74:Q75"/>
    <mergeCell ref="O64:O65"/>
    <mergeCell ref="P64:P65"/>
    <mergeCell ref="Q64:Q65"/>
    <mergeCell ref="O66:O68"/>
    <mergeCell ref="P72:P73"/>
    <mergeCell ref="Q72:Q73"/>
    <mergeCell ref="P66:P68"/>
    <mergeCell ref="Q66:Q68"/>
    <mergeCell ref="O69:O71"/>
    <mergeCell ref="P69:P71"/>
    <mergeCell ref="Q69:Q71"/>
    <mergeCell ref="B72:B73"/>
    <mergeCell ref="C72:C73"/>
    <mergeCell ref="D72:D73"/>
    <mergeCell ref="E72:E73"/>
    <mergeCell ref="F72:F73"/>
    <mergeCell ref="O72:O73"/>
    <mergeCell ref="E74:E75"/>
    <mergeCell ref="F74:F75"/>
    <mergeCell ref="O74:O75"/>
    <mergeCell ref="Q82:Q83"/>
    <mergeCell ref="A85:A86"/>
    <mergeCell ref="B85:B86"/>
    <mergeCell ref="C85:C86"/>
    <mergeCell ref="D85:D86"/>
    <mergeCell ref="E85:E86"/>
    <mergeCell ref="F85:F86"/>
    <mergeCell ref="O85:O86"/>
    <mergeCell ref="P85:P86"/>
    <mergeCell ref="Q85:Q86"/>
    <mergeCell ref="A87:A89"/>
    <mergeCell ref="B87:B89"/>
    <mergeCell ref="C87:C89"/>
    <mergeCell ref="D87:D89"/>
    <mergeCell ref="E87:E89"/>
    <mergeCell ref="F87:F89"/>
    <mergeCell ref="A90:A93"/>
    <mergeCell ref="B90:B93"/>
    <mergeCell ref="C90:C93"/>
    <mergeCell ref="D90:D93"/>
    <mergeCell ref="E90:E93"/>
    <mergeCell ref="F90:F93"/>
    <mergeCell ref="A95:A96"/>
    <mergeCell ref="B95:B96"/>
    <mergeCell ref="C95:C96"/>
    <mergeCell ref="D95:D96"/>
    <mergeCell ref="E95:E96"/>
    <mergeCell ref="F95:F96"/>
    <mergeCell ref="E100:E102"/>
    <mergeCell ref="F100:F102"/>
    <mergeCell ref="Q95:Q96"/>
    <mergeCell ref="A97:A99"/>
    <mergeCell ref="B97:B99"/>
    <mergeCell ref="C97:C99"/>
    <mergeCell ref="D97:D99"/>
    <mergeCell ref="E97:E99"/>
    <mergeCell ref="F97:F99"/>
    <mergeCell ref="O97:O99"/>
    <mergeCell ref="O100:O102"/>
    <mergeCell ref="P100:P102"/>
    <mergeCell ref="Q100:Q102"/>
    <mergeCell ref="O95:O96"/>
    <mergeCell ref="P95:P96"/>
    <mergeCell ref="P97:P99"/>
    <mergeCell ref="Q97:Q99"/>
    <mergeCell ref="A103:A104"/>
    <mergeCell ref="B103:B104"/>
    <mergeCell ref="C103:C104"/>
    <mergeCell ref="D103:D104"/>
    <mergeCell ref="E103:E104"/>
    <mergeCell ref="F103:F104"/>
    <mergeCell ref="O103:O104"/>
    <mergeCell ref="P103:P104"/>
    <mergeCell ref="Q103:Q104"/>
    <mergeCell ref="A105:A106"/>
    <mergeCell ref="B105:B106"/>
    <mergeCell ref="C105:C106"/>
    <mergeCell ref="D105:D106"/>
    <mergeCell ref="E105:E106"/>
    <mergeCell ref="F105:F106"/>
    <mergeCell ref="O105:O106"/>
    <mergeCell ref="P105:P106"/>
    <mergeCell ref="Q105:Q106"/>
    <mergeCell ref="A123:A125"/>
    <mergeCell ref="B123:B125"/>
    <mergeCell ref="C123:C125"/>
    <mergeCell ref="D123:D125"/>
    <mergeCell ref="E123:E125"/>
    <mergeCell ref="F123:F125"/>
    <mergeCell ref="O123:O125"/>
    <mergeCell ref="P123:P125"/>
    <mergeCell ref="Q123:Q125"/>
    <mergeCell ref="A126:A127"/>
    <mergeCell ref="B126:B127"/>
    <mergeCell ref="C126:C127"/>
    <mergeCell ref="D126:D127"/>
    <mergeCell ref="E126:E127"/>
    <mergeCell ref="F126:F127"/>
    <mergeCell ref="O126:O127"/>
    <mergeCell ref="P126:P127"/>
    <mergeCell ref="Q126:Q127"/>
    <mergeCell ref="A128:A129"/>
    <mergeCell ref="B128:B129"/>
    <mergeCell ref="C128:C129"/>
    <mergeCell ref="D128:D129"/>
    <mergeCell ref="E128:E129"/>
    <mergeCell ref="F128:F129"/>
    <mergeCell ref="O128:O129"/>
    <mergeCell ref="P128:P129"/>
    <mergeCell ref="Q128:Q129"/>
    <mergeCell ref="A130:A131"/>
    <mergeCell ref="B130:B131"/>
    <mergeCell ref="C130:C131"/>
    <mergeCell ref="D130:D131"/>
    <mergeCell ref="E130:E131"/>
    <mergeCell ref="F130:F131"/>
    <mergeCell ref="O130:O131"/>
    <mergeCell ref="P130:P131"/>
    <mergeCell ref="Q130:Q131"/>
    <mergeCell ref="A132:A133"/>
    <mergeCell ref="B132:B133"/>
    <mergeCell ref="C132:C133"/>
    <mergeCell ref="D132:D133"/>
    <mergeCell ref="E132:E133"/>
    <mergeCell ref="F132:F133"/>
    <mergeCell ref="O132:O133"/>
    <mergeCell ref="P132:P133"/>
    <mergeCell ref="Q132:Q133"/>
    <mergeCell ref="A134:A136"/>
    <mergeCell ref="B134:B136"/>
    <mergeCell ref="C134:C136"/>
    <mergeCell ref="D134:D136"/>
    <mergeCell ref="E134:E136"/>
    <mergeCell ref="F134:F136"/>
    <mergeCell ref="O134:O136"/>
    <mergeCell ref="P134:P136"/>
    <mergeCell ref="Q134:Q136"/>
    <mergeCell ref="A138:A140"/>
    <mergeCell ref="B138:B140"/>
    <mergeCell ref="C138:C140"/>
    <mergeCell ref="D138:D140"/>
    <mergeCell ref="E138:E140"/>
    <mergeCell ref="F138:F140"/>
    <mergeCell ref="O138:O140"/>
    <mergeCell ref="P138:P140"/>
    <mergeCell ref="Q138:Q140"/>
    <mergeCell ref="A187:A189"/>
    <mergeCell ref="B187:B189"/>
    <mergeCell ref="C187:C189"/>
    <mergeCell ref="D187:D189"/>
    <mergeCell ref="E187:E189"/>
    <mergeCell ref="F187:F189"/>
    <mergeCell ref="O187:O189"/>
    <mergeCell ref="A141:A142"/>
    <mergeCell ref="B141:B142"/>
    <mergeCell ref="C141:C142"/>
    <mergeCell ref="D141:D142"/>
    <mergeCell ref="E141:E142"/>
    <mergeCell ref="F141:F142"/>
    <mergeCell ref="O141:O142"/>
    <mergeCell ref="A146:A147"/>
    <mergeCell ref="B146:B147"/>
    <mergeCell ref="C146:C147"/>
    <mergeCell ref="D146:D147"/>
    <mergeCell ref="E146:E147"/>
    <mergeCell ref="F146:F147"/>
    <mergeCell ref="O146:O147"/>
    <mergeCell ref="A150:A153"/>
    <mergeCell ref="B150:B153"/>
    <mergeCell ref="C150:C153"/>
    <mergeCell ref="P141:P142"/>
    <mergeCell ref="Q141:Q142"/>
    <mergeCell ref="A144:A145"/>
    <mergeCell ref="B144:B145"/>
    <mergeCell ref="C144:C145"/>
    <mergeCell ref="D144:D145"/>
    <mergeCell ref="E144:E145"/>
    <mergeCell ref="F144:F145"/>
    <mergeCell ref="O144:O145"/>
    <mergeCell ref="P144:P145"/>
    <mergeCell ref="Q144:Q145"/>
    <mergeCell ref="P146:P147"/>
    <mergeCell ref="Q146:Q147"/>
    <mergeCell ref="A148:A149"/>
    <mergeCell ref="B148:B149"/>
    <mergeCell ref="C148:C149"/>
    <mergeCell ref="D148:D149"/>
    <mergeCell ref="E148:E149"/>
    <mergeCell ref="F148:F149"/>
    <mergeCell ref="O148:O149"/>
    <mergeCell ref="P148:P149"/>
    <mergeCell ref="Q148:Q149"/>
    <mergeCell ref="D150:D153"/>
    <mergeCell ref="E150:E153"/>
    <mergeCell ref="F150:F153"/>
    <mergeCell ref="O150:O153"/>
    <mergeCell ref="P150:P153"/>
    <mergeCell ref="Q150:Q153"/>
    <mergeCell ref="A155:A158"/>
    <mergeCell ref="B155:B158"/>
    <mergeCell ref="C155:C158"/>
    <mergeCell ref="D155:D158"/>
    <mergeCell ref="E155:E158"/>
    <mergeCell ref="F155:F158"/>
    <mergeCell ref="O155:O158"/>
    <mergeCell ref="P155:P158"/>
    <mergeCell ref="Q155:Q158"/>
    <mergeCell ref="A159:A160"/>
    <mergeCell ref="B159:B160"/>
    <mergeCell ref="C159:C160"/>
    <mergeCell ref="D159:D160"/>
    <mergeCell ref="E159:E160"/>
    <mergeCell ref="F159:F160"/>
    <mergeCell ref="O159:O160"/>
    <mergeCell ref="P159:P160"/>
    <mergeCell ref="Q159:Q160"/>
    <mergeCell ref="A161:A162"/>
    <mergeCell ref="B161:B162"/>
    <mergeCell ref="C161:C162"/>
    <mergeCell ref="D161:D162"/>
    <mergeCell ref="E161:E162"/>
    <mergeCell ref="F161:F162"/>
    <mergeCell ref="O161:O162"/>
    <mergeCell ref="P161:P162"/>
    <mergeCell ref="Q161:Q162"/>
    <mergeCell ref="A164:A165"/>
    <mergeCell ref="B164:B165"/>
    <mergeCell ref="C164:C165"/>
    <mergeCell ref="D164:D165"/>
    <mergeCell ref="E164:E165"/>
    <mergeCell ref="F164:F165"/>
    <mergeCell ref="O164:O165"/>
    <mergeCell ref="P164:P165"/>
    <mergeCell ref="Q164:Q165"/>
    <mergeCell ref="A166:A169"/>
    <mergeCell ref="B166:B169"/>
    <mergeCell ref="C166:C169"/>
    <mergeCell ref="D166:D169"/>
    <mergeCell ref="E166:E169"/>
    <mergeCell ref="F166:F169"/>
    <mergeCell ref="O166:O169"/>
    <mergeCell ref="P166:P169"/>
    <mergeCell ref="Q166:Q169"/>
    <mergeCell ref="A171:A173"/>
    <mergeCell ref="B171:B173"/>
    <mergeCell ref="C171:C173"/>
    <mergeCell ref="D171:D173"/>
    <mergeCell ref="E171:E173"/>
    <mergeCell ref="F171:F173"/>
    <mergeCell ref="O171:O173"/>
    <mergeCell ref="P171:P173"/>
    <mergeCell ref="Q171:Q173"/>
    <mergeCell ref="A174:A175"/>
    <mergeCell ref="B174:B175"/>
    <mergeCell ref="C174:C175"/>
    <mergeCell ref="D174:D175"/>
    <mergeCell ref="E174:E175"/>
    <mergeCell ref="F174:F175"/>
    <mergeCell ref="O174:O175"/>
    <mergeCell ref="P174:P175"/>
    <mergeCell ref="Q174:Q175"/>
    <mergeCell ref="A176:A178"/>
    <mergeCell ref="B176:B178"/>
    <mergeCell ref="C176:C178"/>
    <mergeCell ref="D176:D178"/>
    <mergeCell ref="E176:E178"/>
    <mergeCell ref="F176:F178"/>
    <mergeCell ref="O176:O178"/>
    <mergeCell ref="P176:P178"/>
    <mergeCell ref="Q176:Q178"/>
    <mergeCell ref="A179:A180"/>
    <mergeCell ref="B179:B180"/>
    <mergeCell ref="C179:C180"/>
    <mergeCell ref="D179:D180"/>
    <mergeCell ref="E179:E180"/>
    <mergeCell ref="F179:F180"/>
    <mergeCell ref="O179:O180"/>
    <mergeCell ref="P179:P180"/>
    <mergeCell ref="Q179:Q180"/>
    <mergeCell ref="A181:A183"/>
    <mergeCell ref="B181:B183"/>
    <mergeCell ref="C181:C183"/>
    <mergeCell ref="D181:D183"/>
    <mergeCell ref="E181:E183"/>
    <mergeCell ref="F181:F183"/>
    <mergeCell ref="O181:O183"/>
    <mergeCell ref="P181:P183"/>
    <mergeCell ref="Q181:Q183"/>
    <mergeCell ref="A184:A186"/>
    <mergeCell ref="B184:B186"/>
    <mergeCell ref="C184:C186"/>
    <mergeCell ref="D184:D186"/>
    <mergeCell ref="E184:E186"/>
    <mergeCell ref="F184:F186"/>
    <mergeCell ref="O184:O186"/>
    <mergeCell ref="P184:P186"/>
    <mergeCell ref="Q184:Q186"/>
    <mergeCell ref="E107:E110"/>
    <mergeCell ref="F107:F110"/>
    <mergeCell ref="O107:O110"/>
    <mergeCell ref="F111:F113"/>
    <mergeCell ref="B69:B71"/>
    <mergeCell ref="P107:P110"/>
    <mergeCell ref="Q107:Q110"/>
    <mergeCell ref="P117:P118"/>
    <mergeCell ref="Q117:Q118"/>
    <mergeCell ref="P111:P113"/>
    <mergeCell ref="Q111:Q113"/>
    <mergeCell ref="O111:O113"/>
    <mergeCell ref="O117:O118"/>
    <mergeCell ref="F117:F118"/>
    <mergeCell ref="O87:O89"/>
    <mergeCell ref="P87:P89"/>
    <mergeCell ref="Q87:Q89"/>
    <mergeCell ref="O90:O93"/>
    <mergeCell ref="P90:P93"/>
    <mergeCell ref="Q90:Q93"/>
    <mergeCell ref="E82:E83"/>
    <mergeCell ref="F82:F83"/>
    <mergeCell ref="O82:O83"/>
    <mergeCell ref="P82:P83"/>
    <mergeCell ref="A69:A71"/>
    <mergeCell ref="C69:C71"/>
    <mergeCell ref="D69:D71"/>
    <mergeCell ref="E69:E71"/>
    <mergeCell ref="F69:F71"/>
    <mergeCell ref="A72:A73"/>
    <mergeCell ref="A119:A121"/>
    <mergeCell ref="B119:B121"/>
    <mergeCell ref="C119:C121"/>
    <mergeCell ref="D119:D121"/>
    <mergeCell ref="A74:A75"/>
    <mergeCell ref="C74:C75"/>
    <mergeCell ref="D74:D75"/>
    <mergeCell ref="A100:A102"/>
    <mergeCell ref="B100:B102"/>
    <mergeCell ref="C100:C102"/>
    <mergeCell ref="A107:A110"/>
    <mergeCell ref="C107:C110"/>
    <mergeCell ref="D107:D110"/>
    <mergeCell ref="B111:B113"/>
    <mergeCell ref="C111:C113"/>
    <mergeCell ref="D111:D113"/>
    <mergeCell ref="D100:D102"/>
    <mergeCell ref="B107:B110"/>
    <mergeCell ref="A114:A116"/>
    <mergeCell ref="B114:B116"/>
    <mergeCell ref="C114:C116"/>
    <mergeCell ref="D114:D116"/>
    <mergeCell ref="E114:E116"/>
    <mergeCell ref="A111:A113"/>
    <mergeCell ref="A117:A118"/>
    <mergeCell ref="B117:B118"/>
    <mergeCell ref="C117:C118"/>
    <mergeCell ref="D117:D118"/>
    <mergeCell ref="E117:E118"/>
    <mergeCell ref="E119:E121"/>
    <mergeCell ref="F119:F121"/>
    <mergeCell ref="O119:O121"/>
    <mergeCell ref="P119:P121"/>
    <mergeCell ref="Q119:Q121"/>
    <mergeCell ref="E111:E113"/>
    <mergeCell ref="F114:F116"/>
    <mergeCell ref="O114:O116"/>
    <mergeCell ref="P114:P116"/>
    <mergeCell ref="Q114:Q116"/>
  </mergeCells>
  <pageMargins left="0.27559055118110237" right="0.27559055118110237" top="0.6692913385826772" bottom="0.31496062992125984" header="0.31496062992125984" footer="0.31496062992125984"/>
  <pageSetup paperSize="9" scale="74" fitToHeight="0" orientation="landscape" verticalDpi="0" r:id="rId1"/>
  <headerFooter differentFirst="1">
    <oddHeader>&amp;C&amp;"Times New Roman,обычный"&amp;8&amp;P</oddHeader>
  </headerFooter>
  <rowBreaks count="5" manualBreakCount="5">
    <brk id="34" max="16383" man="1"/>
    <brk id="68" max="16383" man="1"/>
    <brk id="93" max="16383" man="1"/>
    <brk id="149" max="16383" man="1"/>
    <brk id="17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U96"/>
  <sheetViews>
    <sheetView view="pageBreakPreview" zoomScale="85" zoomScaleNormal="100" zoomScaleSheetLayoutView="85" workbookViewId="0">
      <pane ySplit="6" topLeftCell="A7" activePane="bottomLeft" state="frozen"/>
      <selection activeCell="H3949" sqref="H3949:H3953"/>
      <selection pane="bottomLeft" activeCell="B8" sqref="B8"/>
    </sheetView>
  </sheetViews>
  <sheetFormatPr defaultRowHeight="12.75" outlineLevelRow="1" x14ac:dyDescent="0.2"/>
  <cols>
    <col min="1" max="1" width="3.85546875" style="131" customWidth="1"/>
    <col min="2" max="2" width="40.5703125" style="132" customWidth="1"/>
    <col min="3" max="3" width="10" style="132" customWidth="1"/>
    <col min="4" max="4" width="15.7109375" style="132" customWidth="1"/>
    <col min="5" max="5" width="14.28515625" style="132" customWidth="1"/>
    <col min="6" max="6" width="10.28515625" style="132" customWidth="1"/>
    <col min="7" max="7" width="12.28515625" style="132" customWidth="1"/>
    <col min="8" max="8" width="7.7109375" style="132" customWidth="1"/>
    <col min="9" max="16384" width="9.140625" style="132"/>
  </cols>
  <sheetData>
    <row r="1" spans="1:21" x14ac:dyDescent="0.2">
      <c r="H1" s="172" t="s">
        <v>2409</v>
      </c>
    </row>
    <row r="3" spans="1:21" ht="15" x14ac:dyDescent="0.25">
      <c r="A3" s="530" t="s">
        <v>1872</v>
      </c>
      <c r="B3" s="530"/>
      <c r="C3" s="530"/>
      <c r="D3" s="530"/>
      <c r="E3" s="530"/>
      <c r="F3" s="530"/>
      <c r="G3" s="530"/>
      <c r="H3" s="530"/>
    </row>
    <row r="4" spans="1:21" ht="9" customHeight="1" x14ac:dyDescent="0.25">
      <c r="A4" s="133"/>
    </row>
    <row r="5" spans="1:21" ht="42" customHeight="1" x14ac:dyDescent="0.2">
      <c r="A5" s="134" t="s">
        <v>1716</v>
      </c>
      <c r="B5" s="135" t="s">
        <v>1763</v>
      </c>
      <c r="C5" s="152" t="s">
        <v>1764</v>
      </c>
      <c r="D5" s="135" t="s">
        <v>1871</v>
      </c>
      <c r="E5" s="135" t="s">
        <v>1765</v>
      </c>
      <c r="F5" s="135" t="s">
        <v>1766</v>
      </c>
      <c r="G5" s="135" t="s">
        <v>1767</v>
      </c>
      <c r="H5" s="135" t="s">
        <v>2405</v>
      </c>
    </row>
    <row r="6" spans="1:21" ht="0.75" customHeight="1" x14ac:dyDescent="0.2">
      <c r="A6" s="134"/>
      <c r="B6" s="135"/>
      <c r="C6" s="135">
        <v>0.25</v>
      </c>
      <c r="D6" s="135">
        <v>0.35</v>
      </c>
      <c r="E6" s="135">
        <v>0.1</v>
      </c>
      <c r="F6" s="135">
        <v>0.3</v>
      </c>
      <c r="G6" s="135"/>
      <c r="H6" s="135"/>
    </row>
    <row r="7" spans="1:21" ht="24" x14ac:dyDescent="0.2">
      <c r="A7" s="136">
        <v>1</v>
      </c>
      <c r="B7" s="137" t="s">
        <v>1768</v>
      </c>
      <c r="C7" s="166">
        <f>'1.Пок'!H6</f>
        <v>0.96219068105334693</v>
      </c>
      <c r="D7" s="166">
        <f>'1.Пок'!I6</f>
        <v>1.0220270467947079</v>
      </c>
      <c r="E7" s="167">
        <f>'2.ОМ'!G12</f>
        <v>0.99287699127001605</v>
      </c>
      <c r="F7" s="169">
        <f>'2.ОМ'!M12</f>
        <v>0.78217821782178221</v>
      </c>
      <c r="G7" s="166">
        <f>C7*$C$6+(D7-3%)*$D$6+E7*$E$6+F7*$F$6</f>
        <v>0.92169830111502071</v>
      </c>
      <c r="H7" s="144" t="s">
        <v>2350</v>
      </c>
    </row>
    <row r="8" spans="1:21" ht="36.75" customHeight="1" outlineLevel="1" x14ac:dyDescent="0.2">
      <c r="A8" s="139" t="s">
        <v>929</v>
      </c>
      <c r="B8" s="140" t="s">
        <v>1769</v>
      </c>
      <c r="C8" s="14">
        <f>'1.Пок'!H23</f>
        <v>0.98243892780819531</v>
      </c>
      <c r="D8" s="14">
        <f>'1.Пок'!I23</f>
        <v>0.98201164635627991</v>
      </c>
      <c r="E8" s="14">
        <f>'2.ОМ'!G16</f>
        <v>0.98461290389899392</v>
      </c>
      <c r="F8" s="14">
        <f>'2.ОМ'!M16</f>
        <v>0.6470588235294118</v>
      </c>
      <c r="G8" s="159">
        <f t="shared" ref="G8:G69" si="0">C8*$C$6+(D8-3%)*$D$6+E8*$E$6+F8*$F$6</f>
        <v>0.87139274562546964</v>
      </c>
      <c r="H8" s="165" t="s">
        <v>2351</v>
      </c>
    </row>
    <row r="9" spans="1:21" ht="67.5" outlineLevel="1" x14ac:dyDescent="0.2">
      <c r="A9" s="139" t="s">
        <v>930</v>
      </c>
      <c r="B9" s="140" t="s">
        <v>1770</v>
      </c>
      <c r="C9" s="14">
        <f>'1.Пок'!H50</f>
        <v>0.94923237618688028</v>
      </c>
      <c r="D9" s="14">
        <f>'1.Пок'!I50</f>
        <v>1.0255731127759429</v>
      </c>
      <c r="E9" s="14">
        <v>1</v>
      </c>
      <c r="F9" s="14">
        <f>'2.ОМ'!M30</f>
        <v>0.90322580645161288</v>
      </c>
      <c r="G9" s="159">
        <f>C9*$C$6+(D9-3%)*$D$6+E9*$E$6+F9*$F$6</f>
        <v>0.95672642545378395</v>
      </c>
      <c r="H9" s="165" t="s">
        <v>2350</v>
      </c>
    </row>
    <row r="10" spans="1:21" ht="22.5" outlineLevel="1" x14ac:dyDescent="0.2">
      <c r="A10" s="139" t="s">
        <v>931</v>
      </c>
      <c r="B10" s="140" t="s">
        <v>1771</v>
      </c>
      <c r="C10" s="14">
        <f>'1.Пок'!H80</f>
        <v>0.98042034724337501</v>
      </c>
      <c r="D10" s="14">
        <f>'1.Пок'!I80</f>
        <v>1.0792188836108134</v>
      </c>
      <c r="E10" s="14">
        <f>'2.ОМ'!G52</f>
        <v>0.87053560185992884</v>
      </c>
      <c r="F10" s="14">
        <f>'2.ОМ'!M52</f>
        <v>0.83333333333333337</v>
      </c>
      <c r="G10" s="159">
        <f t="shared" si="0"/>
        <v>0.9493852562606212</v>
      </c>
      <c r="H10" s="165" t="s">
        <v>2350</v>
      </c>
    </row>
    <row r="11" spans="1:21" ht="22.5" outlineLevel="1" x14ac:dyDescent="0.2">
      <c r="A11" s="139" t="s">
        <v>932</v>
      </c>
      <c r="B11" s="140" t="s">
        <v>1772</v>
      </c>
      <c r="C11" s="14">
        <f>'1.Пок'!H88</f>
        <v>0.86724806201550386</v>
      </c>
      <c r="D11" s="14">
        <f>'1.Пок'!I88</f>
        <v>0.98333333333333328</v>
      </c>
      <c r="E11" s="14">
        <f>'2.ОМ'!G59</f>
        <v>0.86105819951209761</v>
      </c>
      <c r="F11" s="14">
        <f>'2.ОМ'!M59</f>
        <v>0.42857142857142855</v>
      </c>
      <c r="G11" s="159">
        <f t="shared" si="0"/>
        <v>0.76515593069318089</v>
      </c>
      <c r="H11" s="165" t="s">
        <v>1837</v>
      </c>
    </row>
    <row r="12" spans="1:21" ht="22.5" outlineLevel="1" x14ac:dyDescent="0.2">
      <c r="A12" s="139" t="s">
        <v>933</v>
      </c>
      <c r="B12" s="140" t="s">
        <v>1773</v>
      </c>
      <c r="C12" s="14">
        <f>'1.Пок'!H95</f>
        <v>0.98760539957736393</v>
      </c>
      <c r="D12" s="14">
        <f>'1.Пок'!I95</f>
        <v>1.0311436640750362</v>
      </c>
      <c r="E12" s="14">
        <f>'2.ОМ'!G63</f>
        <v>0.921487098895579</v>
      </c>
      <c r="F12" s="14">
        <f>'2.ОМ'!M63</f>
        <v>0.63157894736842102</v>
      </c>
      <c r="G12" s="159">
        <f t="shared" si="0"/>
        <v>0.8789240264206879</v>
      </c>
      <c r="H12" s="165" t="s">
        <v>2351</v>
      </c>
    </row>
    <row r="13" spans="1:21" ht="22.5" outlineLevel="1" x14ac:dyDescent="0.2">
      <c r="A13" s="139" t="s">
        <v>934</v>
      </c>
      <c r="B13" s="140" t="s">
        <v>1774</v>
      </c>
      <c r="C13" s="14">
        <f>'1.Пок'!H105</f>
        <v>1</v>
      </c>
      <c r="D13" s="14">
        <f>'1.Пок'!I105</f>
        <v>1.1499999999999999</v>
      </c>
      <c r="E13" s="14">
        <f>'2.ОМ'!G70</f>
        <v>0.99609909516791684</v>
      </c>
      <c r="F13" s="14">
        <f>'2.ОМ'!M70</f>
        <v>1</v>
      </c>
      <c r="G13" s="159">
        <f t="shared" si="0"/>
        <v>1.0416099095167917</v>
      </c>
      <c r="H13" s="165" t="s">
        <v>2353</v>
      </c>
    </row>
    <row r="14" spans="1:21" ht="33.75" outlineLevel="1" x14ac:dyDescent="0.2">
      <c r="A14" s="139" t="s">
        <v>1775</v>
      </c>
      <c r="B14" s="140" t="s">
        <v>1776</v>
      </c>
      <c r="C14" s="153" t="s">
        <v>938</v>
      </c>
      <c r="D14" s="14" t="s">
        <v>938</v>
      </c>
      <c r="E14" s="14">
        <f>'2.ОМ'!G74</f>
        <v>0.9996869984818515</v>
      </c>
      <c r="F14" s="14">
        <f>'2.ОМ'!M74</f>
        <v>0.88888888888888884</v>
      </c>
      <c r="G14" s="159" t="s">
        <v>938</v>
      </c>
      <c r="H14" s="165" t="s">
        <v>938</v>
      </c>
    </row>
    <row r="15" spans="1:21" ht="24" x14ac:dyDescent="0.2">
      <c r="A15" s="136">
        <v>2</v>
      </c>
      <c r="B15" s="137" t="s">
        <v>1777</v>
      </c>
      <c r="C15" s="167">
        <f>'1.Пок'!H111</f>
        <v>0.9894023128948346</v>
      </c>
      <c r="D15" s="166">
        <f>'1.Пок'!I111</f>
        <v>1.0195551997248518</v>
      </c>
      <c r="E15" s="167">
        <f>'2.ОМ'!G82</f>
        <v>0.9839611756674207</v>
      </c>
      <c r="F15" s="169">
        <f>'2.ОМ'!M82</f>
        <v>0.84057971014492749</v>
      </c>
      <c r="G15" s="166">
        <f t="shared" si="0"/>
        <v>0.94426492873762702</v>
      </c>
      <c r="H15" s="144" t="s">
        <v>2350</v>
      </c>
    </row>
    <row r="16" spans="1:21" ht="22.5" outlineLevel="1" x14ac:dyDescent="0.2">
      <c r="A16" s="139" t="s">
        <v>448</v>
      </c>
      <c r="B16" s="140" t="s">
        <v>1778</v>
      </c>
      <c r="C16" s="14">
        <f>'1.Пок'!H115</f>
        <v>0.99845769230769232</v>
      </c>
      <c r="D16" s="14">
        <f>'1.Пок'!I115</f>
        <v>1.0704709335645493</v>
      </c>
      <c r="E16" s="14">
        <f>'2.ОМ'!G87</f>
        <v>0.99904868705866268</v>
      </c>
      <c r="F16" s="14">
        <f>'2.ОМ'!M87</f>
        <v>0.91666666666666663</v>
      </c>
      <c r="G16" s="159">
        <f t="shared" si="0"/>
        <v>0.98868411853038141</v>
      </c>
      <c r="H16" s="165" t="s">
        <v>2353</v>
      </c>
      <c r="N16" s="142"/>
      <c r="U16" s="142"/>
    </row>
    <row r="17" spans="1:12" ht="22.5" outlineLevel="1" x14ac:dyDescent="0.2">
      <c r="A17" s="139" t="s">
        <v>451</v>
      </c>
      <c r="B17" s="140" t="s">
        <v>1779</v>
      </c>
      <c r="C17" s="14">
        <f>'1.Пок'!H120</f>
        <v>0.97647518664909971</v>
      </c>
      <c r="D17" s="14">
        <f>'1.Пок'!I120</f>
        <v>1.0102678912989687</v>
      </c>
      <c r="E17" s="14">
        <f>'2.ОМ'!G95</f>
        <v>0.99321127740369919</v>
      </c>
      <c r="F17" s="14">
        <f>'2.ОМ'!M95</f>
        <v>0.77777777777777779</v>
      </c>
      <c r="G17" s="159">
        <f t="shared" si="0"/>
        <v>0.91986701969061713</v>
      </c>
      <c r="H17" s="165" t="s">
        <v>2351</v>
      </c>
    </row>
    <row r="18" spans="1:12" ht="22.5" outlineLevel="1" x14ac:dyDescent="0.2">
      <c r="A18" s="139" t="s">
        <v>454</v>
      </c>
      <c r="B18" s="140" t="s">
        <v>1780</v>
      </c>
      <c r="C18" s="14">
        <f>'1.Пок'!H132</f>
        <v>1</v>
      </c>
      <c r="D18" s="14">
        <f>'1.Пок'!I132</f>
        <v>0.99782976128065504</v>
      </c>
      <c r="E18" s="14">
        <f>'2.ОМ'!G107</f>
        <v>0.84539445397621749</v>
      </c>
      <c r="F18" s="14">
        <f>'2.ОМ'!M107</f>
        <v>0.82608695652173914</v>
      </c>
      <c r="G18" s="159">
        <f t="shared" si="0"/>
        <v>0.92110594880237284</v>
      </c>
      <c r="H18" s="165" t="s">
        <v>2350</v>
      </c>
    </row>
    <row r="19" spans="1:12" ht="22.5" outlineLevel="1" x14ac:dyDescent="0.2">
      <c r="A19" s="139" t="s">
        <v>1781</v>
      </c>
      <c r="B19" s="140" t="s">
        <v>1782</v>
      </c>
      <c r="C19" s="14" t="s">
        <v>938</v>
      </c>
      <c r="D19" s="14" t="s">
        <v>938</v>
      </c>
      <c r="E19" s="14">
        <f>'2.ОМ'!G119</f>
        <v>0.99296376145756959</v>
      </c>
      <c r="F19" s="14">
        <f>'2.ОМ'!M119</f>
        <v>0.83333333333333337</v>
      </c>
      <c r="G19" s="159" t="s">
        <v>938</v>
      </c>
      <c r="H19" s="159" t="s">
        <v>938</v>
      </c>
    </row>
    <row r="20" spans="1:12" ht="29.25" customHeight="1" outlineLevel="1" x14ac:dyDescent="0.2">
      <c r="A20" s="139" t="s">
        <v>985</v>
      </c>
      <c r="B20" s="140" t="s">
        <v>1873</v>
      </c>
      <c r="C20" s="14">
        <f>'1.Пок'!H140</f>
        <v>1</v>
      </c>
      <c r="D20" s="14">
        <f>'1.Пок'!I140</f>
        <v>1.0263466570423172</v>
      </c>
      <c r="E20" s="14">
        <f>'2.ОМ'!G126</f>
        <v>0.99312383848623076</v>
      </c>
      <c r="F20" s="14">
        <f>'2.ОМ'!M126</f>
        <v>1</v>
      </c>
      <c r="G20" s="159">
        <f t="shared" si="0"/>
        <v>0.99803371381343409</v>
      </c>
      <c r="H20" s="165" t="s">
        <v>2353</v>
      </c>
    </row>
    <row r="21" spans="1:12" ht="24" x14ac:dyDescent="0.2">
      <c r="A21" s="136" t="s">
        <v>1783</v>
      </c>
      <c r="B21" s="137" t="s">
        <v>1784</v>
      </c>
      <c r="C21" s="166">
        <f>'1.Пок'!H142</f>
        <v>0.92746323391935548</v>
      </c>
      <c r="D21" s="166">
        <f>'1.Пок'!I142</f>
        <v>1.0296078189609617</v>
      </c>
      <c r="E21" s="167">
        <f>'2.ОМ'!G129</f>
        <v>0.96101428510830389</v>
      </c>
      <c r="F21" s="169">
        <f>'2.ОМ'!M129</f>
        <v>0.69736842105263153</v>
      </c>
      <c r="G21" s="168">
        <f t="shared" si="0"/>
        <v>0.88704049994279521</v>
      </c>
      <c r="H21" s="163" t="s">
        <v>2351</v>
      </c>
    </row>
    <row r="22" spans="1:12" ht="33.75" outlineLevel="1" x14ac:dyDescent="0.2">
      <c r="A22" s="139" t="s">
        <v>345</v>
      </c>
      <c r="B22" s="140" t="s">
        <v>1785</v>
      </c>
      <c r="C22" s="14">
        <f>'1.Пок'!H150</f>
        <v>0.83039215686274515</v>
      </c>
      <c r="D22" s="14">
        <f>'1.Пок'!I150</f>
        <v>1.071408390942584</v>
      </c>
      <c r="E22" s="14">
        <f>'2.ОМ'!G133</f>
        <v>0.9580296654979924</v>
      </c>
      <c r="F22" s="14">
        <f>'2.ОМ'!M133</f>
        <v>0.43478260869565216</v>
      </c>
      <c r="G22" s="159">
        <f t="shared" si="0"/>
        <v>0.7983287252040856</v>
      </c>
      <c r="H22" s="165" t="s">
        <v>1837</v>
      </c>
    </row>
    <row r="23" spans="1:12" ht="33.75" outlineLevel="1" x14ac:dyDescent="0.2">
      <c r="A23" s="139" t="s">
        <v>986</v>
      </c>
      <c r="B23" s="140" t="s">
        <v>1786</v>
      </c>
      <c r="C23" s="14">
        <f>'1.Пок'!H157</f>
        <v>0.96597374130688318</v>
      </c>
      <c r="D23" s="14">
        <f>'1.Пок'!I157</f>
        <v>1.1036733225346089</v>
      </c>
      <c r="E23" s="14">
        <f>'2.ОМ'!G147</f>
        <v>0.9561820182286076</v>
      </c>
      <c r="F23" s="14">
        <f>'2.ОМ'!M147</f>
        <v>0.71028037383177567</v>
      </c>
      <c r="G23" s="159">
        <f t="shared" si="0"/>
        <v>0.92598141218622732</v>
      </c>
      <c r="H23" s="165" t="s">
        <v>2350</v>
      </c>
      <c r="J23" s="143"/>
      <c r="K23" s="143"/>
      <c r="L23" s="143"/>
    </row>
    <row r="24" spans="1:12" ht="33.75" outlineLevel="1" x14ac:dyDescent="0.2">
      <c r="A24" s="139" t="s">
        <v>348</v>
      </c>
      <c r="B24" s="140" t="s">
        <v>1787</v>
      </c>
      <c r="C24" s="14">
        <f>'1.Пок'!H168</f>
        <v>0.92857142857142849</v>
      </c>
      <c r="D24" s="14">
        <f>'1.Пок'!I168</f>
        <v>0.9536360393144161</v>
      </c>
      <c r="E24" s="14">
        <f>'2.ОМ'!G168</f>
        <v>0.98420751894542191</v>
      </c>
      <c r="F24" s="14">
        <f>'2.ОМ'!M168</f>
        <v>0.88888888888888884</v>
      </c>
      <c r="G24" s="159">
        <f t="shared" si="0"/>
        <v>0.92050288946411163</v>
      </c>
      <c r="H24" s="165" t="s">
        <v>2350</v>
      </c>
      <c r="J24" s="143"/>
      <c r="K24" s="143"/>
      <c r="L24" s="143"/>
    </row>
    <row r="25" spans="1:12" ht="22.5" outlineLevel="1" x14ac:dyDescent="0.2">
      <c r="A25" s="139" t="s">
        <v>1789</v>
      </c>
      <c r="B25" s="140" t="s">
        <v>1790</v>
      </c>
      <c r="C25" s="14" t="s">
        <v>938</v>
      </c>
      <c r="D25" s="14" t="s">
        <v>938</v>
      </c>
      <c r="E25" s="14">
        <f>'2.ОМ'!G179</f>
        <v>0.99313760564811293</v>
      </c>
      <c r="F25" s="14">
        <f>'2.ОМ'!M179</f>
        <v>1</v>
      </c>
      <c r="G25" s="159" t="s">
        <v>938</v>
      </c>
      <c r="H25" s="165" t="s">
        <v>938</v>
      </c>
      <c r="J25" s="143"/>
      <c r="K25" s="143"/>
      <c r="L25" s="143"/>
    </row>
    <row r="26" spans="1:12" ht="33" x14ac:dyDescent="0.2">
      <c r="A26" s="136" t="s">
        <v>1791</v>
      </c>
      <c r="B26" s="137" t="s">
        <v>1792</v>
      </c>
      <c r="C26" s="166">
        <f>'1.Пок'!H175</f>
        <v>0.97803329463859656</v>
      </c>
      <c r="D26" s="167">
        <f>'1.Пок'!I175</f>
        <v>1.0672504961202476</v>
      </c>
      <c r="E26" s="166">
        <f>'2.ОМ'!G182</f>
        <v>0.93889538058870925</v>
      </c>
      <c r="F26" s="166">
        <f>'2.ОМ'!M182</f>
        <v>0.94285714285714284</v>
      </c>
      <c r="G26" s="167">
        <f t="shared" si="0"/>
        <v>0.98429267821774946</v>
      </c>
      <c r="H26" s="138" t="s">
        <v>2353</v>
      </c>
      <c r="J26" s="143"/>
      <c r="K26" s="143"/>
      <c r="L26" s="143"/>
    </row>
    <row r="27" spans="1:12" ht="22.5" outlineLevel="1" x14ac:dyDescent="0.2">
      <c r="A27" s="139" t="s">
        <v>176</v>
      </c>
      <c r="B27" s="140" t="s">
        <v>1793</v>
      </c>
      <c r="C27" s="14">
        <f>'1.Пок'!H178</f>
        <v>0.98295454545454541</v>
      </c>
      <c r="D27" s="14">
        <f>'1.Пок'!I178</f>
        <v>1.076436110100178</v>
      </c>
      <c r="E27" s="14">
        <f>'2.ОМ'!G187</f>
        <v>0.9988931600281199</v>
      </c>
      <c r="F27" s="14">
        <f>'2.ОМ'!M187</f>
        <v>1</v>
      </c>
      <c r="G27" s="159">
        <f t="shared" si="0"/>
        <v>1.0118805909015107</v>
      </c>
      <c r="H27" s="165" t="s">
        <v>2353</v>
      </c>
    </row>
    <row r="28" spans="1:12" ht="22.5" outlineLevel="1" x14ac:dyDescent="0.2">
      <c r="A28" s="139" t="s">
        <v>179</v>
      </c>
      <c r="B28" s="140" t="s">
        <v>1794</v>
      </c>
      <c r="C28" s="14">
        <f>'1.Пок'!H181</f>
        <v>0.97773195876288665</v>
      </c>
      <c r="D28" s="14">
        <f>'1.Пок'!I181</f>
        <v>1.0811132768062366</v>
      </c>
      <c r="E28" s="14">
        <f>'2.ОМ'!G196</f>
        <v>0.99993565519487004</v>
      </c>
      <c r="F28" s="14">
        <f>'2.ОМ'!M196</f>
        <v>1</v>
      </c>
      <c r="G28" s="159">
        <f t="shared" si="0"/>
        <v>1.0123162020923915</v>
      </c>
      <c r="H28" s="165" t="s">
        <v>2353</v>
      </c>
    </row>
    <row r="29" spans="1:12" ht="33.75" outlineLevel="1" x14ac:dyDescent="0.2">
      <c r="A29" s="139" t="s">
        <v>181</v>
      </c>
      <c r="B29" s="140" t="s">
        <v>1795</v>
      </c>
      <c r="C29" s="14">
        <f>'1.Пок'!H187</f>
        <v>0.96496598639455777</v>
      </c>
      <c r="D29" s="14">
        <f>'1.Пок'!I187</f>
        <v>1.0415365091761031</v>
      </c>
      <c r="E29" s="14">
        <f>'2.ОМ'!G204</f>
        <v>0.76621286476132366</v>
      </c>
      <c r="F29" s="14">
        <f>'2.ОМ'!M204</f>
        <v>0.875</v>
      </c>
      <c r="G29" s="159">
        <f t="shared" si="0"/>
        <v>0.93440056128640792</v>
      </c>
      <c r="H29" s="165" t="s">
        <v>2350</v>
      </c>
    </row>
    <row r="30" spans="1:12" ht="33.75" outlineLevel="1" x14ac:dyDescent="0.2">
      <c r="A30" s="139" t="s">
        <v>1796</v>
      </c>
      <c r="B30" s="140" t="s">
        <v>1797</v>
      </c>
      <c r="C30" s="14" t="s">
        <v>938</v>
      </c>
      <c r="D30" s="14" t="s">
        <v>938</v>
      </c>
      <c r="E30" s="14">
        <f>'2.ОМ'!G217</f>
        <v>0.98577497601754149</v>
      </c>
      <c r="F30" s="14">
        <f>'2.ОМ'!M217</f>
        <v>1</v>
      </c>
      <c r="G30" s="159" t="s">
        <v>938</v>
      </c>
      <c r="H30" s="165" t="s">
        <v>938</v>
      </c>
    </row>
    <row r="31" spans="1:12" ht="33" x14ac:dyDescent="0.2">
      <c r="A31" s="136" t="s">
        <v>1798</v>
      </c>
      <c r="B31" s="137" t="s">
        <v>1799</v>
      </c>
      <c r="C31" s="168">
        <f>'1.Пок'!H192</f>
        <v>0.91716487821495463</v>
      </c>
      <c r="D31" s="167">
        <f>'1.Пок'!I192</f>
        <v>1.0933481434220205</v>
      </c>
      <c r="E31" s="167">
        <f>'2.ОМ'!G219</f>
        <v>0.96566746722679364</v>
      </c>
      <c r="F31" s="168">
        <f>'2.ОМ'!M219</f>
        <v>0.91176470588235292</v>
      </c>
      <c r="G31" s="167">
        <f t="shared" si="0"/>
        <v>0.97155922823883101</v>
      </c>
      <c r="H31" s="138" t="s">
        <v>2353</v>
      </c>
    </row>
    <row r="32" spans="1:12" ht="22.5" outlineLevel="1" x14ac:dyDescent="0.2">
      <c r="A32" s="139" t="s">
        <v>187</v>
      </c>
      <c r="B32" s="140" t="s">
        <v>1800</v>
      </c>
      <c r="C32" s="14">
        <f>'1.Пок'!H197</f>
        <v>0.9375</v>
      </c>
      <c r="D32" s="14">
        <f>'1.Пок'!I197</f>
        <v>1.1573955209257438</v>
      </c>
      <c r="E32" s="14">
        <f>'2.ОМ'!G223</f>
        <v>0.99401229196292384</v>
      </c>
      <c r="F32" s="14">
        <f>'2.ОМ'!M223</f>
        <v>0.9285714285714286</v>
      </c>
      <c r="G32" s="159">
        <f t="shared" si="0"/>
        <v>1.0069360900917312</v>
      </c>
      <c r="H32" s="165" t="s">
        <v>2353</v>
      </c>
    </row>
    <row r="33" spans="1:8" ht="22.5" outlineLevel="1" x14ac:dyDescent="0.2">
      <c r="A33" s="139" t="s">
        <v>189</v>
      </c>
      <c r="B33" s="140" t="s">
        <v>1801</v>
      </c>
      <c r="C33" s="14">
        <f>'1.Пок'!H206</f>
        <v>0.84736842105263166</v>
      </c>
      <c r="D33" s="14">
        <f>'1.Пок'!I206</f>
        <v>0.99642857142857144</v>
      </c>
      <c r="E33" s="14">
        <f>'2.ОМ'!G235</f>
        <v>0.94780668455982908</v>
      </c>
      <c r="F33" s="14">
        <f>'2.ОМ'!M235</f>
        <v>0.88571428571428568</v>
      </c>
      <c r="G33" s="159">
        <f t="shared" si="0"/>
        <v>0.91058705943342644</v>
      </c>
      <c r="H33" s="165" t="s">
        <v>2351</v>
      </c>
    </row>
    <row r="34" spans="1:8" ht="33.75" outlineLevel="1" x14ac:dyDescent="0.2">
      <c r="A34" s="139" t="s">
        <v>1802</v>
      </c>
      <c r="B34" s="140" t="s">
        <v>1803</v>
      </c>
      <c r="C34" s="14" t="s">
        <v>938</v>
      </c>
      <c r="D34" s="14" t="s">
        <v>938</v>
      </c>
      <c r="E34" s="14">
        <f>'2.ОМ'!G249</f>
        <v>0.99259725368459306</v>
      </c>
      <c r="F34" s="14">
        <f>'2.ОМ'!M249</f>
        <v>1</v>
      </c>
      <c r="G34" s="159" t="s">
        <v>938</v>
      </c>
      <c r="H34" s="165" t="s">
        <v>938</v>
      </c>
    </row>
    <row r="35" spans="1:8" ht="33" x14ac:dyDescent="0.2">
      <c r="A35" s="136" t="s">
        <v>1804</v>
      </c>
      <c r="B35" s="137" t="s">
        <v>2354</v>
      </c>
      <c r="C35" s="166">
        <f>'1.Пок'!H213</f>
        <v>0.92862895779428345</v>
      </c>
      <c r="D35" s="167">
        <f>'1.Пок'!I213</f>
        <v>1.0433590917508437</v>
      </c>
      <c r="E35" s="170">
        <v>1</v>
      </c>
      <c r="F35" s="168">
        <f>'2.ОМ'!M255</f>
        <v>0.8928571428571429</v>
      </c>
      <c r="G35" s="166">
        <f t="shared" si="0"/>
        <v>0.95469006441850901</v>
      </c>
      <c r="H35" s="144" t="s">
        <v>2350</v>
      </c>
    </row>
    <row r="36" spans="1:8" ht="33.75" outlineLevel="1" x14ac:dyDescent="0.2">
      <c r="A36" s="139" t="s">
        <v>204</v>
      </c>
      <c r="B36" s="140" t="s">
        <v>1805</v>
      </c>
      <c r="C36" s="14">
        <f>'1.Пок'!H220</f>
        <v>1</v>
      </c>
      <c r="D36" s="14">
        <f>'1.Пок'!I220</f>
        <v>1.0225925925925927</v>
      </c>
      <c r="E36" s="14">
        <f>'2.ОМ'!G259</f>
        <v>0.9970843760688255</v>
      </c>
      <c r="F36" s="14">
        <f>'2.ОМ'!M259</f>
        <v>1</v>
      </c>
      <c r="G36" s="159">
        <f t="shared" si="0"/>
        <v>0.99711584501428985</v>
      </c>
      <c r="H36" s="165" t="s">
        <v>2353</v>
      </c>
    </row>
    <row r="37" spans="1:8" ht="45" outlineLevel="1" x14ac:dyDescent="0.2">
      <c r="A37" s="139" t="s">
        <v>207</v>
      </c>
      <c r="B37" s="140" t="s">
        <v>1806</v>
      </c>
      <c r="C37" s="14">
        <f>'1.Пок'!H225</f>
        <v>1</v>
      </c>
      <c r="D37" s="14" t="str">
        <f>'1.Пок'!I225</f>
        <v>-</v>
      </c>
      <c r="E37" s="14">
        <f>'2.ОМ'!G265</f>
        <v>0.99998314625678353</v>
      </c>
      <c r="F37" s="14">
        <f>'2.ОМ'!M265</f>
        <v>1</v>
      </c>
      <c r="G37" s="159" t="s">
        <v>938</v>
      </c>
      <c r="H37" s="165" t="s">
        <v>938</v>
      </c>
    </row>
    <row r="38" spans="1:8" ht="33.75" outlineLevel="1" x14ac:dyDescent="0.2">
      <c r="A38" s="139" t="s">
        <v>1807</v>
      </c>
      <c r="B38" s="140" t="s">
        <v>1808</v>
      </c>
      <c r="C38" s="14" t="s">
        <v>938</v>
      </c>
      <c r="D38" s="14" t="s">
        <v>938</v>
      </c>
      <c r="E38" s="14">
        <f>'2.ОМ'!G271</f>
        <v>0.99856186651367362</v>
      </c>
      <c r="F38" s="14">
        <f>'2.ОМ'!M271</f>
        <v>1</v>
      </c>
      <c r="G38" s="159" t="s">
        <v>938</v>
      </c>
      <c r="H38" s="165" t="s">
        <v>938</v>
      </c>
    </row>
    <row r="39" spans="1:8" ht="33.75" outlineLevel="1" x14ac:dyDescent="0.2">
      <c r="A39" s="139" t="s">
        <v>211</v>
      </c>
      <c r="B39" s="140" t="s">
        <v>1788</v>
      </c>
      <c r="C39" s="14">
        <f>'1.Пок'!H227</f>
        <v>0.91232223349999531</v>
      </c>
      <c r="D39" s="14">
        <f>'1.Пок'!I227</f>
        <v>1.0575160017904801</v>
      </c>
      <c r="E39" s="14">
        <v>1</v>
      </c>
      <c r="F39" s="14">
        <f>'2.ОМ'!M277</f>
        <v>0.92307692307692313</v>
      </c>
      <c r="G39" s="159">
        <f t="shared" si="0"/>
        <v>0.96463423592474373</v>
      </c>
      <c r="H39" s="165" t="s">
        <v>2350</v>
      </c>
    </row>
    <row r="40" spans="1:8" ht="22.5" outlineLevel="1" x14ac:dyDescent="0.2">
      <c r="A40" s="139" t="s">
        <v>213</v>
      </c>
      <c r="B40" s="140" t="s">
        <v>1869</v>
      </c>
      <c r="C40" s="14">
        <f>'1.Пок'!H240</f>
        <v>0.6339285714285714</v>
      </c>
      <c r="D40" s="14" t="str">
        <f>'1.Пок'!I240</f>
        <v>-</v>
      </c>
      <c r="E40" s="14">
        <f>'2.ОМ'!G285</f>
        <v>0</v>
      </c>
      <c r="F40" s="14">
        <f>'2.ОМ'!M285</f>
        <v>0</v>
      </c>
      <c r="G40" s="159" t="s">
        <v>938</v>
      </c>
      <c r="H40" s="165" t="s">
        <v>938</v>
      </c>
    </row>
    <row r="41" spans="1:8" ht="32.25" x14ac:dyDescent="0.2">
      <c r="A41" s="136" t="s">
        <v>1809</v>
      </c>
      <c r="B41" s="137" t="s">
        <v>1810</v>
      </c>
      <c r="C41" s="166">
        <f>'1.Пок'!H243</f>
        <v>0.94161593109333963</v>
      </c>
      <c r="D41" s="167">
        <f>'1.Пок'!I243</f>
        <v>1.1018036555222479</v>
      </c>
      <c r="E41" s="169">
        <f>'2.ОМ'!G292</f>
        <v>0.82584135514409207</v>
      </c>
      <c r="F41" s="169">
        <f>'2.ОМ'!M292</f>
        <v>0.75</v>
      </c>
      <c r="G41" s="168">
        <f t="shared" si="0"/>
        <v>0.91811939772053086</v>
      </c>
      <c r="H41" s="163" t="s">
        <v>2351</v>
      </c>
    </row>
    <row r="42" spans="1:8" ht="33.75" outlineLevel="1" x14ac:dyDescent="0.2">
      <c r="A42" s="139" t="s">
        <v>220</v>
      </c>
      <c r="B42" s="140" t="s">
        <v>1811</v>
      </c>
      <c r="C42" s="14">
        <f>'1.Пок'!H252</f>
        <v>0.87117711585099056</v>
      </c>
      <c r="D42" s="14">
        <f>'1.Пок'!I252</f>
        <v>1.0634171420983325</v>
      </c>
      <c r="E42" s="14">
        <f>'2.ОМ'!G297</f>
        <v>0.717176362110995</v>
      </c>
      <c r="F42" s="14">
        <f>'2.ОМ'!M297</f>
        <v>0.57894736842105265</v>
      </c>
      <c r="G42" s="159">
        <f t="shared" si="0"/>
        <v>0.82489212543457924</v>
      </c>
      <c r="H42" s="165" t="s">
        <v>1837</v>
      </c>
    </row>
    <row r="43" spans="1:8" ht="33.75" outlineLevel="1" x14ac:dyDescent="0.2">
      <c r="A43" s="139" t="s">
        <v>236</v>
      </c>
      <c r="B43" s="140" t="s">
        <v>1812</v>
      </c>
      <c r="C43" s="14">
        <f>'1.Пок'!H264</f>
        <v>1</v>
      </c>
      <c r="D43" s="14">
        <f>'1.Пок'!I264</f>
        <v>1.005089571470136</v>
      </c>
      <c r="E43" s="14">
        <v>1</v>
      </c>
      <c r="F43" s="14">
        <f>'2.ОМ'!M326</f>
        <v>1</v>
      </c>
      <c r="G43" s="159">
        <f t="shared" si="0"/>
        <v>0.99128135001454742</v>
      </c>
      <c r="H43" s="165" t="s">
        <v>2353</v>
      </c>
    </row>
    <row r="44" spans="1:8" ht="45" outlineLevel="1" x14ac:dyDescent="0.2">
      <c r="A44" s="139" t="s">
        <v>1813</v>
      </c>
      <c r="B44" s="140" t="s">
        <v>1814</v>
      </c>
      <c r="C44" s="14" t="s">
        <v>938</v>
      </c>
      <c r="D44" s="14" t="s">
        <v>938</v>
      </c>
      <c r="E44" s="14">
        <f>'2.ОМ'!G334</f>
        <v>0.9740298969210287</v>
      </c>
      <c r="F44" s="14">
        <f>'2.ОМ'!M334</f>
        <v>1</v>
      </c>
      <c r="G44" s="159" t="s">
        <v>938</v>
      </c>
      <c r="H44" s="165" t="s">
        <v>938</v>
      </c>
    </row>
    <row r="45" spans="1:8" ht="33.75" outlineLevel="1" x14ac:dyDescent="0.2">
      <c r="A45" s="139" t="s">
        <v>241</v>
      </c>
      <c r="B45" s="140" t="s">
        <v>1815</v>
      </c>
      <c r="C45" s="14">
        <f>'1.Пок'!H267</f>
        <v>0.98872056514913653</v>
      </c>
      <c r="D45" s="14" t="str">
        <f>'1.Пок'!I267</f>
        <v>-</v>
      </c>
      <c r="E45" s="14">
        <f>'2.ОМ'!G336</f>
        <v>0.98936184442254782</v>
      </c>
      <c r="F45" s="14">
        <f>'2.ОМ'!M336</f>
        <v>1</v>
      </c>
      <c r="G45" s="159" t="s">
        <v>938</v>
      </c>
      <c r="H45" s="165" t="s">
        <v>938</v>
      </c>
    </row>
    <row r="46" spans="1:8" ht="27.75" customHeight="1" x14ac:dyDescent="0.2">
      <c r="A46" s="136" t="s">
        <v>1816</v>
      </c>
      <c r="B46" s="137" t="s">
        <v>1817</v>
      </c>
      <c r="C46" s="167">
        <f>'1.Пок'!H275</f>
        <v>1</v>
      </c>
      <c r="D46" s="169">
        <f>'1.Пок'!I275</f>
        <v>0.6766886933599312</v>
      </c>
      <c r="E46" s="167">
        <f>'2.ОМ'!G339</f>
        <v>0.95088468599281384</v>
      </c>
      <c r="F46" s="166">
        <f>'2.ОМ'!M339</f>
        <v>0.9285714285714286</v>
      </c>
      <c r="G46" s="168">
        <f t="shared" si="0"/>
        <v>0.85000093984668579</v>
      </c>
      <c r="H46" s="163" t="s">
        <v>2351</v>
      </c>
    </row>
    <row r="47" spans="1:8" ht="33.75" outlineLevel="1" x14ac:dyDescent="0.2">
      <c r="A47" s="139" t="s">
        <v>244</v>
      </c>
      <c r="B47" s="140" t="s">
        <v>1818</v>
      </c>
      <c r="C47" s="14">
        <f>'1.Пок'!H277</f>
        <v>1</v>
      </c>
      <c r="D47" s="14">
        <f>'1.Пок'!I277</f>
        <v>0.6766886933599312</v>
      </c>
      <c r="E47" s="14">
        <f>'2.ОМ'!G343</f>
        <v>0.70663198665352167</v>
      </c>
      <c r="F47" s="14">
        <f>'2.ОМ'!M343</f>
        <v>0.75</v>
      </c>
      <c r="G47" s="159">
        <f t="shared" si="0"/>
        <v>0.77200424134132806</v>
      </c>
      <c r="H47" s="165" t="s">
        <v>1837</v>
      </c>
    </row>
    <row r="48" spans="1:8" ht="22.5" outlineLevel="1" x14ac:dyDescent="0.2">
      <c r="A48" s="139" t="s">
        <v>801</v>
      </c>
      <c r="B48" s="140" t="s">
        <v>1819</v>
      </c>
      <c r="C48" s="14">
        <f>'1.Пок'!H283</f>
        <v>1</v>
      </c>
      <c r="D48" s="14" t="str">
        <f>'1.Пок'!I283</f>
        <v>-</v>
      </c>
      <c r="E48" s="14">
        <f>'2.ОМ'!G352</f>
        <v>0.99539873693281877</v>
      </c>
      <c r="F48" s="14">
        <f>'2.ОМ'!M352</f>
        <v>1</v>
      </c>
      <c r="G48" s="141" t="s">
        <v>938</v>
      </c>
      <c r="H48" s="165" t="s">
        <v>938</v>
      </c>
    </row>
    <row r="49" spans="1:8" ht="22.5" outlineLevel="1" x14ac:dyDescent="0.2">
      <c r="A49" s="139" t="s">
        <v>1820</v>
      </c>
      <c r="B49" s="140" t="s">
        <v>1821</v>
      </c>
      <c r="C49" s="14" t="s">
        <v>938</v>
      </c>
      <c r="D49" s="14" t="s">
        <v>938</v>
      </c>
      <c r="E49" s="14">
        <f>'2.ОМ'!G359</f>
        <v>0.99400074044157249</v>
      </c>
      <c r="F49" s="14">
        <f>'2.ОМ'!M359</f>
        <v>1</v>
      </c>
      <c r="G49" s="141" t="s">
        <v>938</v>
      </c>
      <c r="H49" s="165" t="s">
        <v>938</v>
      </c>
    </row>
    <row r="50" spans="1:8" ht="32.25" x14ac:dyDescent="0.2">
      <c r="A50" s="136" t="s">
        <v>1822</v>
      </c>
      <c r="B50" s="137" t="s">
        <v>1823</v>
      </c>
      <c r="C50" s="166">
        <f>'1.Пок'!H287</f>
        <v>0.9790320525780094</v>
      </c>
      <c r="D50" s="168">
        <f>'1.Пок'!I287</f>
        <v>0.98885002419837309</v>
      </c>
      <c r="E50" s="167">
        <f>'2.ОМ'!G361</f>
        <v>0.96545560400660135</v>
      </c>
      <c r="F50" s="168">
        <f>'2.ОМ'!M361</f>
        <v>0.87096774193548387</v>
      </c>
      <c r="G50" s="166">
        <f t="shared" si="0"/>
        <v>0.9381914045952382</v>
      </c>
      <c r="H50" s="144" t="s">
        <v>2350</v>
      </c>
    </row>
    <row r="51" spans="1:8" ht="22.5" outlineLevel="1" x14ac:dyDescent="0.2">
      <c r="A51" s="139" t="s">
        <v>248</v>
      </c>
      <c r="B51" s="140" t="s">
        <v>1824</v>
      </c>
      <c r="C51" s="14">
        <f>'1.Пок'!H291</f>
        <v>0.99960937500000002</v>
      </c>
      <c r="D51" s="14">
        <f>'1.Пок'!I291</f>
        <v>1.1591869203535978</v>
      </c>
      <c r="E51" s="14">
        <f>'2.ОМ'!G364</f>
        <v>0.98190361292780493</v>
      </c>
      <c r="F51" s="14">
        <f>'2.ОМ'!M364</f>
        <v>1</v>
      </c>
      <c r="G51" s="159">
        <f t="shared" si="0"/>
        <v>1.0433081271665396</v>
      </c>
      <c r="H51" s="165" t="s">
        <v>2353</v>
      </c>
    </row>
    <row r="52" spans="1:8" ht="22.5" outlineLevel="1" x14ac:dyDescent="0.2">
      <c r="A52" s="139" t="s">
        <v>251</v>
      </c>
      <c r="B52" s="140" t="s">
        <v>1825</v>
      </c>
      <c r="C52" s="14">
        <f>'1.Пок'!H296</f>
        <v>0.98853211009174313</v>
      </c>
      <c r="D52" s="14">
        <f>'1.Пок'!I296</f>
        <v>1.0202612334508154</v>
      </c>
      <c r="E52" s="14">
        <f>'2.ОМ'!G368</f>
        <v>0.96346837579599776</v>
      </c>
      <c r="F52" s="14">
        <f>'2.ОМ'!M368</f>
        <v>0.73333333333333328</v>
      </c>
      <c r="G52" s="159">
        <f t="shared" si="0"/>
        <v>0.91007129681032084</v>
      </c>
      <c r="H52" s="165" t="s">
        <v>2351</v>
      </c>
    </row>
    <row r="53" spans="1:8" ht="33.75" outlineLevel="1" x14ac:dyDescent="0.2">
      <c r="A53" s="139" t="s">
        <v>254</v>
      </c>
      <c r="B53" s="140" t="s">
        <v>1826</v>
      </c>
      <c r="C53" s="14">
        <f>'1.Пок'!H305</f>
        <v>0.98882978723404269</v>
      </c>
      <c r="D53" s="14">
        <f>'1.Пок'!I305</f>
        <v>0.88642860448305427</v>
      </c>
      <c r="E53" s="14">
        <f>'2.ОМ'!G378</f>
        <v>0.97255363549333951</v>
      </c>
      <c r="F53" s="14">
        <f>'2.ОМ'!M378</f>
        <v>1</v>
      </c>
      <c r="G53" s="159">
        <f t="shared" si="0"/>
        <v>0.94421282192691347</v>
      </c>
      <c r="H53" s="165" t="s">
        <v>2350</v>
      </c>
    </row>
    <row r="54" spans="1:8" ht="33.75" outlineLevel="1" x14ac:dyDescent="0.2">
      <c r="A54" s="139" t="s">
        <v>1827</v>
      </c>
      <c r="B54" s="140" t="s">
        <v>1828</v>
      </c>
      <c r="C54" s="14" t="s">
        <v>938</v>
      </c>
      <c r="D54" s="14" t="s">
        <v>938</v>
      </c>
      <c r="E54" s="14">
        <f>'2.ОМ'!G383</f>
        <v>0.98810883439704389</v>
      </c>
      <c r="F54" s="14">
        <f>'2.ОМ'!M383</f>
        <v>1</v>
      </c>
      <c r="G54" s="141" t="s">
        <v>938</v>
      </c>
      <c r="H54" s="165" t="s">
        <v>938</v>
      </c>
    </row>
    <row r="55" spans="1:8" ht="33" x14ac:dyDescent="0.2">
      <c r="A55" s="136" t="s">
        <v>1829</v>
      </c>
      <c r="B55" s="137" t="s">
        <v>1830</v>
      </c>
      <c r="C55" s="168">
        <f>'1.Пок'!H312</f>
        <v>0.88292214828225368</v>
      </c>
      <c r="D55" s="168">
        <f>'1.Пок'!I312</f>
        <v>0.97558680991754188</v>
      </c>
      <c r="E55" s="167">
        <f>'2.ОМ'!G385</f>
        <v>0.95190692122447673</v>
      </c>
      <c r="F55" s="169">
        <f>'2.ОМ'!M385</f>
        <v>0.67346938775510201</v>
      </c>
      <c r="G55" s="169">
        <f t="shared" si="0"/>
        <v>0.84891742899068134</v>
      </c>
      <c r="H55" s="145" t="s">
        <v>1837</v>
      </c>
    </row>
    <row r="56" spans="1:8" ht="22.5" outlineLevel="1" x14ac:dyDescent="0.2">
      <c r="A56" s="139" t="s">
        <v>272</v>
      </c>
      <c r="B56" s="140" t="s">
        <v>1831</v>
      </c>
      <c r="C56" s="14">
        <f>'1.Пок'!H326</f>
        <v>0.99902849740932642</v>
      </c>
      <c r="D56" s="14">
        <f>'1.Пок'!I326</f>
        <v>0.9996602648043067</v>
      </c>
      <c r="E56" s="14">
        <f>'2.ОМ'!G390</f>
        <v>0.99453050686453393</v>
      </c>
      <c r="F56" s="14">
        <f>'2.ОМ'!M390</f>
        <v>0.8571428571428571</v>
      </c>
      <c r="G56" s="159">
        <f t="shared" si="0"/>
        <v>0.94573412486314934</v>
      </c>
      <c r="H56" s="165" t="s">
        <v>2350</v>
      </c>
    </row>
    <row r="57" spans="1:8" ht="22.5" outlineLevel="1" x14ac:dyDescent="0.2">
      <c r="A57" s="139" t="s">
        <v>275</v>
      </c>
      <c r="B57" s="140" t="s">
        <v>1832</v>
      </c>
      <c r="C57" s="14">
        <f>'1.Пок'!H335</f>
        <v>0.77583852143181109</v>
      </c>
      <c r="D57" s="14">
        <f>'1.Пок'!I335</f>
        <v>0.89748708289334977</v>
      </c>
      <c r="E57" s="14">
        <f>'2.ОМ'!G400</f>
        <v>0.76498345739602613</v>
      </c>
      <c r="F57" s="14">
        <f>'2.ОМ'!M400</f>
        <v>0.47368421052631576</v>
      </c>
      <c r="G57" s="159">
        <f t="shared" si="0"/>
        <v>0.71618371826812255</v>
      </c>
      <c r="H57" s="165" t="s">
        <v>1837</v>
      </c>
    </row>
    <row r="58" spans="1:8" ht="22.5" outlineLevel="1" x14ac:dyDescent="0.2">
      <c r="A58" s="139" t="s">
        <v>295</v>
      </c>
      <c r="B58" s="140" t="s">
        <v>1833</v>
      </c>
      <c r="C58" s="14">
        <f>'1.Пок'!H347</f>
        <v>0.57122499999999998</v>
      </c>
      <c r="D58" s="14">
        <f>'1.Пок'!I347</f>
        <v>0.64947985834440014</v>
      </c>
      <c r="E58" s="14">
        <f>'2.ОМ'!G418</f>
        <v>0.63024278290629598</v>
      </c>
      <c r="F58" s="14">
        <f>'2.ОМ'!M418</f>
        <v>0</v>
      </c>
      <c r="G58" s="159">
        <f t="shared" si="0"/>
        <v>0.42264847871116962</v>
      </c>
      <c r="H58" s="165" t="s">
        <v>1837</v>
      </c>
    </row>
    <row r="59" spans="1:8" ht="22.5" outlineLevel="1" x14ac:dyDescent="0.2">
      <c r="A59" s="139" t="s">
        <v>1834</v>
      </c>
      <c r="B59" s="140" t="s">
        <v>1835</v>
      </c>
      <c r="C59" s="14" t="s">
        <v>938</v>
      </c>
      <c r="D59" s="14" t="s">
        <v>938</v>
      </c>
      <c r="E59" s="14">
        <f>'2.ОМ'!G423</f>
        <v>0.99377356782273241</v>
      </c>
      <c r="F59" s="14">
        <f>'2.ОМ'!M423</f>
        <v>1</v>
      </c>
      <c r="G59" s="141" t="s">
        <v>938</v>
      </c>
      <c r="H59" s="165" t="s">
        <v>938</v>
      </c>
    </row>
    <row r="60" spans="1:8" ht="22.5" outlineLevel="1" x14ac:dyDescent="0.2">
      <c r="A60" s="139" t="s">
        <v>296</v>
      </c>
      <c r="B60" s="140" t="s">
        <v>1836</v>
      </c>
      <c r="C60" s="14">
        <f>'1.Пок'!H352</f>
        <v>0.8</v>
      </c>
      <c r="D60" s="14">
        <f>'1.Пок'!I352</f>
        <v>1.25</v>
      </c>
      <c r="E60" s="14">
        <f>'2.ОМ'!G429</f>
        <v>0.98613218109119039</v>
      </c>
      <c r="F60" s="14">
        <f>'2.ОМ'!M429</f>
        <v>1</v>
      </c>
      <c r="G60" s="159">
        <f t="shared" si="0"/>
        <v>1.0256132181091191</v>
      </c>
      <c r="H60" s="165" t="s">
        <v>2353</v>
      </c>
    </row>
    <row r="61" spans="1:8" ht="33.75" outlineLevel="1" x14ac:dyDescent="0.2">
      <c r="A61" s="139" t="s">
        <v>299</v>
      </c>
      <c r="B61" s="140" t="s">
        <v>1870</v>
      </c>
      <c r="C61" s="14">
        <f>'1.Пок'!H358</f>
        <v>0.96252447089947091</v>
      </c>
      <c r="D61" s="14">
        <f>'1.Пок'!I358</f>
        <v>1.0187768882716874</v>
      </c>
      <c r="E61" s="14">
        <f>'2.ОМ'!G438</f>
        <v>0.94480542919266353</v>
      </c>
      <c r="F61" s="14">
        <f>'2.ОМ'!M438</f>
        <v>1</v>
      </c>
      <c r="G61" s="159">
        <f t="shared" si="0"/>
        <v>0.98118357153922475</v>
      </c>
      <c r="H61" s="165" t="s">
        <v>2353</v>
      </c>
    </row>
    <row r="62" spans="1:8" ht="33" x14ac:dyDescent="0.2">
      <c r="A62" s="136" t="s">
        <v>1838</v>
      </c>
      <c r="B62" s="137" t="s">
        <v>1875</v>
      </c>
      <c r="C62" s="167">
        <f>'1.Пок'!H368</f>
        <v>0.99408284023668636</v>
      </c>
      <c r="D62" s="167">
        <f>'1.Пок'!I368</f>
        <v>1.1873516659908083</v>
      </c>
      <c r="E62" s="278">
        <v>1</v>
      </c>
      <c r="F62" s="168">
        <f>'2.ОМ'!M447</f>
        <v>0.91428571428571426</v>
      </c>
      <c r="G62" s="167">
        <f t="shared" si="0"/>
        <v>1.0278795074416687</v>
      </c>
      <c r="H62" s="138" t="s">
        <v>2353</v>
      </c>
    </row>
    <row r="63" spans="1:8" ht="45" outlineLevel="1" x14ac:dyDescent="0.2">
      <c r="A63" s="139" t="s">
        <v>306</v>
      </c>
      <c r="B63" s="140" t="s">
        <v>1876</v>
      </c>
      <c r="C63" s="14">
        <f>'1.Пок'!H371</f>
        <v>1</v>
      </c>
      <c r="D63" s="14">
        <f>'1.Пок'!I371</f>
        <v>1.1585624999999999</v>
      </c>
      <c r="E63" s="14">
        <f>'2.ОМ'!G451</f>
        <v>0.98439302953335017</v>
      </c>
      <c r="F63" s="14">
        <f>'2.ОМ'!M451</f>
        <v>0.89655172413793105</v>
      </c>
      <c r="G63" s="159">
        <f t="shared" si="0"/>
        <v>1.0124016951947143</v>
      </c>
      <c r="H63" s="165" t="s">
        <v>2353</v>
      </c>
    </row>
    <row r="64" spans="1:8" ht="22.5" outlineLevel="1" x14ac:dyDescent="0.2">
      <c r="A64" s="139" t="s">
        <v>308</v>
      </c>
      <c r="B64" s="140" t="s">
        <v>1877</v>
      </c>
      <c r="C64" s="14">
        <f>'1.Пок'!H378</f>
        <v>0.98461538461538467</v>
      </c>
      <c r="D64" s="14">
        <f>'1.Пок'!I378</f>
        <v>1.2486313868613137</v>
      </c>
      <c r="E64" s="14">
        <v>1</v>
      </c>
      <c r="F64" s="14">
        <f>'2.ОМ'!M459</f>
        <v>1</v>
      </c>
      <c r="G64" s="159">
        <f t="shared" si="0"/>
        <v>1.0726748315553059</v>
      </c>
      <c r="H64" s="165" t="s">
        <v>2353</v>
      </c>
    </row>
    <row r="65" spans="1:8" ht="42.75" x14ac:dyDescent="0.2">
      <c r="A65" s="136" t="s">
        <v>1839</v>
      </c>
      <c r="B65" s="137" t="s">
        <v>1878</v>
      </c>
      <c r="C65" s="167">
        <f>'1.Пок'!H384</f>
        <v>0.98021254478299047</v>
      </c>
      <c r="D65" s="166">
        <f>'1.Пок'!I384</f>
        <v>1.0201020710415858</v>
      </c>
      <c r="E65" s="167">
        <f>'2.ОМ'!G468</f>
        <v>0.95289143277474198</v>
      </c>
      <c r="F65" s="169">
        <f>'2.ОМ'!M468</f>
        <v>0.70833333333333337</v>
      </c>
      <c r="G65" s="168">
        <f t="shared" si="0"/>
        <v>0.89937800433777682</v>
      </c>
      <c r="H65" s="163" t="s">
        <v>2351</v>
      </c>
    </row>
    <row r="66" spans="1:8" ht="22.5" outlineLevel="1" x14ac:dyDescent="0.2">
      <c r="A66" s="139" t="s">
        <v>324</v>
      </c>
      <c r="B66" s="164" t="s">
        <v>1879</v>
      </c>
      <c r="C66" s="14">
        <f>'1.Пок'!H388</f>
        <v>0.93171974434935256</v>
      </c>
      <c r="D66" s="14">
        <f>'1.Пок'!I388</f>
        <v>1.0353678595304103</v>
      </c>
      <c r="E66" s="14">
        <f>'2.ОМ'!G472</f>
        <v>0.94413379625625615</v>
      </c>
      <c r="F66" s="14">
        <f>'2.ОМ'!M472</f>
        <v>0.54166666666666663</v>
      </c>
      <c r="G66" s="159">
        <f t="shared" si="0"/>
        <v>0.84172206654860726</v>
      </c>
      <c r="H66" s="165" t="s">
        <v>1837</v>
      </c>
    </row>
    <row r="67" spans="1:8" ht="33.75" outlineLevel="1" x14ac:dyDescent="0.2">
      <c r="A67" s="139" t="s">
        <v>326</v>
      </c>
      <c r="B67" s="140" t="s">
        <v>1880</v>
      </c>
      <c r="C67" s="14">
        <f>'1.Пок'!H393</f>
        <v>1</v>
      </c>
      <c r="D67" s="14">
        <f>'1.Пок'!I393</f>
        <v>1</v>
      </c>
      <c r="E67" s="14">
        <f>'2.ОМ'!G491</f>
        <v>0.39896999861744781</v>
      </c>
      <c r="F67" s="14">
        <f>'2.ОМ'!M491</f>
        <v>0.5</v>
      </c>
      <c r="G67" s="159">
        <f t="shared" si="0"/>
        <v>0.77939699986174471</v>
      </c>
      <c r="H67" s="165" t="s">
        <v>1837</v>
      </c>
    </row>
    <row r="68" spans="1:8" ht="33.75" outlineLevel="1" x14ac:dyDescent="0.2">
      <c r="A68" s="139" t="s">
        <v>328</v>
      </c>
      <c r="B68" s="140" t="s">
        <v>1840</v>
      </c>
      <c r="C68" s="14">
        <f>'1.Пок'!H396</f>
        <v>0.99378881987577639</v>
      </c>
      <c r="D68" s="14">
        <f>'1.Пок'!I396</f>
        <v>1.0491982507288629</v>
      </c>
      <c r="E68" s="14">
        <f>'2.ОМ'!G497</f>
        <v>0.99045164076166115</v>
      </c>
      <c r="F68" s="14">
        <f>'2.ОМ'!M497</f>
        <v>0.90909090909090906</v>
      </c>
      <c r="G68" s="159">
        <f t="shared" si="0"/>
        <v>0.9769390295274849</v>
      </c>
      <c r="H68" s="165" t="s">
        <v>2353</v>
      </c>
    </row>
    <row r="69" spans="1:8" ht="21.75" x14ac:dyDescent="0.2">
      <c r="A69" s="136" t="s">
        <v>1841</v>
      </c>
      <c r="B69" s="137" t="s">
        <v>1842</v>
      </c>
      <c r="C69" s="166">
        <f>'1.Пок'!H404</f>
        <v>0.92650330086580079</v>
      </c>
      <c r="D69" s="166">
        <f>'1.Пок'!I404</f>
        <v>1.0271148623193773</v>
      </c>
      <c r="E69" s="166">
        <f>'2.ОМ'!G503</f>
        <v>0.92382610018760469</v>
      </c>
      <c r="F69" s="169">
        <f>'2.ОМ'!M503</f>
        <v>0.42105263157894735</v>
      </c>
      <c r="G69" s="169">
        <f t="shared" si="0"/>
        <v>0.79931442652067686</v>
      </c>
      <c r="H69" s="145" t="s">
        <v>1837</v>
      </c>
    </row>
    <row r="70" spans="1:8" ht="22.5" outlineLevel="1" x14ac:dyDescent="0.2">
      <c r="A70" s="139" t="s">
        <v>336</v>
      </c>
      <c r="B70" s="140" t="s">
        <v>1843</v>
      </c>
      <c r="C70" s="14">
        <f>'1.Пок'!H408</f>
        <v>1</v>
      </c>
      <c r="D70" s="14" t="str">
        <f>'1.Пок'!I408</f>
        <v>-</v>
      </c>
      <c r="E70" s="14">
        <f>'2.ОМ'!G507</f>
        <v>0.93216004498013905</v>
      </c>
      <c r="F70" s="14">
        <f>'2.ОМ'!M507</f>
        <v>0.33333333333333331</v>
      </c>
      <c r="G70" s="141" t="s">
        <v>938</v>
      </c>
      <c r="H70" s="165" t="s">
        <v>938</v>
      </c>
    </row>
    <row r="71" spans="1:8" ht="33.75" outlineLevel="1" x14ac:dyDescent="0.2">
      <c r="A71" s="139" t="s">
        <v>337</v>
      </c>
      <c r="B71" s="140" t="s">
        <v>1844</v>
      </c>
      <c r="C71" s="14">
        <f>'1.Пок'!H413</f>
        <v>0.84360227272727284</v>
      </c>
      <c r="D71" s="14" t="str">
        <f>'1.Пок'!I413</f>
        <v>-</v>
      </c>
      <c r="E71" s="14">
        <f>'2.ОМ'!G516</f>
        <v>0.96996842666217598</v>
      </c>
      <c r="F71" s="14">
        <f>'2.ОМ'!M516</f>
        <v>0.25</v>
      </c>
      <c r="G71" s="141" t="s">
        <v>938</v>
      </c>
      <c r="H71" s="165" t="s">
        <v>938</v>
      </c>
    </row>
    <row r="72" spans="1:8" ht="33.75" outlineLevel="1" x14ac:dyDescent="0.2">
      <c r="A72" s="139" t="s">
        <v>338</v>
      </c>
      <c r="B72" s="140" t="s">
        <v>1845</v>
      </c>
      <c r="C72" s="14">
        <f>'1.Пок'!H420</f>
        <v>0.9240646258503401</v>
      </c>
      <c r="D72" s="14">
        <f>'1.Пок'!I420</f>
        <v>1.0092122830440586</v>
      </c>
      <c r="E72" s="14">
        <f>'2.ОМ'!G524</f>
        <v>0.17106945254800834</v>
      </c>
      <c r="F72" s="14">
        <f>'2.ОМ'!M524</f>
        <v>0.6875</v>
      </c>
      <c r="G72" s="159">
        <f t="shared" ref="G72:G94" si="1">C72*$C$6+(D72-3%)*$D$6+E72*$E$6+F72*$F$6</f>
        <v>0.79709740078280644</v>
      </c>
      <c r="H72" s="165" t="s">
        <v>1837</v>
      </c>
    </row>
    <row r="73" spans="1:8" ht="22.5" outlineLevel="1" x14ac:dyDescent="0.2">
      <c r="A73" s="139" t="s">
        <v>1846</v>
      </c>
      <c r="B73" s="140" t="s">
        <v>1847</v>
      </c>
      <c r="C73" s="14" t="s">
        <v>938</v>
      </c>
      <c r="D73" s="14" t="s">
        <v>938</v>
      </c>
      <c r="E73" s="14">
        <f>'2.ОМ'!G529</f>
        <v>0.98422017490894209</v>
      </c>
      <c r="F73" s="14">
        <f>'2.ОМ'!M529</f>
        <v>0.375</v>
      </c>
      <c r="G73" s="141" t="s">
        <v>938</v>
      </c>
      <c r="H73" s="165" t="s">
        <v>938</v>
      </c>
    </row>
    <row r="74" spans="1:8" ht="43.5" x14ac:dyDescent="0.2">
      <c r="A74" s="136" t="s">
        <v>1848</v>
      </c>
      <c r="B74" s="137" t="s">
        <v>1849</v>
      </c>
      <c r="C74" s="166">
        <f>'1.Пок'!H428</f>
        <v>0.96189603388280931</v>
      </c>
      <c r="D74" s="166">
        <f>'1.Пок'!I428</f>
        <v>1.0058949546074138</v>
      </c>
      <c r="E74" s="167">
        <f>'2.ОМ'!G533</f>
        <v>0.98455828226683473</v>
      </c>
      <c r="F74" s="168">
        <f>'2.ОМ'!M533</f>
        <v>0.87898089171974525</v>
      </c>
      <c r="G74" s="166">
        <f t="shared" si="1"/>
        <v>0.94418733832590407</v>
      </c>
      <c r="H74" s="144" t="s">
        <v>2350</v>
      </c>
    </row>
    <row r="75" spans="1:8" ht="22.5" outlineLevel="1" x14ac:dyDescent="0.2">
      <c r="A75" s="139" t="s">
        <v>759</v>
      </c>
      <c r="B75" s="140" t="s">
        <v>1881</v>
      </c>
      <c r="C75" s="14">
        <f>'1.Пок'!H437</f>
        <v>0.97752976190476193</v>
      </c>
      <c r="D75" s="14">
        <f>'1.Пок'!I437</f>
        <v>1.1071428571428572</v>
      </c>
      <c r="E75" s="14">
        <f>'2.ОМ'!G538</f>
        <v>0.99696976186397113</v>
      </c>
      <c r="F75" s="14">
        <f>'2.ОМ'!M538</f>
        <v>0.8571428571428571</v>
      </c>
      <c r="G75" s="159">
        <f t="shared" si="1"/>
        <v>0.97822227380544469</v>
      </c>
      <c r="H75" s="165" t="s">
        <v>2353</v>
      </c>
    </row>
    <row r="76" spans="1:8" ht="22.5" outlineLevel="1" x14ac:dyDescent="0.2">
      <c r="A76" s="139" t="s">
        <v>761</v>
      </c>
      <c r="B76" s="140" t="s">
        <v>1882</v>
      </c>
      <c r="C76" s="14">
        <f>'1.Пок'!H446</f>
        <v>0.80667892156862742</v>
      </c>
      <c r="D76" s="14">
        <f>'1.Пок'!I446</f>
        <v>0.8794715447154472</v>
      </c>
      <c r="E76" s="14">
        <f>'2.ОМ'!G545</f>
        <v>0.97893530255317052</v>
      </c>
      <c r="F76" s="14">
        <f>'2.ОМ'!M545</f>
        <v>0.8571428571428571</v>
      </c>
      <c r="G76" s="159">
        <f t="shared" si="1"/>
        <v>0.85402115844073756</v>
      </c>
      <c r="H76" s="165" t="s">
        <v>2351</v>
      </c>
    </row>
    <row r="77" spans="1:8" ht="33.75" outlineLevel="1" x14ac:dyDescent="0.2">
      <c r="A77" s="139" t="s">
        <v>764</v>
      </c>
      <c r="B77" s="140" t="s">
        <v>1883</v>
      </c>
      <c r="C77" s="14">
        <f>'1.Пок'!H456</f>
        <v>1</v>
      </c>
      <c r="D77" s="14" t="str">
        <f>'1.Пок'!I456</f>
        <v>-</v>
      </c>
      <c r="E77" s="14">
        <f>'2.ОМ'!G562</f>
        <v>0.98001408078852426</v>
      </c>
      <c r="F77" s="14">
        <f>'2.ОМ'!M562</f>
        <v>0.5</v>
      </c>
      <c r="G77" s="141" t="s">
        <v>938</v>
      </c>
      <c r="H77" s="165" t="s">
        <v>938</v>
      </c>
    </row>
    <row r="78" spans="1:8" ht="33.75" outlineLevel="1" x14ac:dyDescent="0.2">
      <c r="A78" s="139" t="s">
        <v>987</v>
      </c>
      <c r="B78" s="140" t="s">
        <v>1850</v>
      </c>
      <c r="C78" s="14">
        <f>'1.Пок'!H460</f>
        <v>0.98120837297811603</v>
      </c>
      <c r="D78" s="14">
        <f>'1.Пок'!I460</f>
        <v>0.9758269720101781</v>
      </c>
      <c r="E78" s="14">
        <f>'2.ОМ'!G574</f>
        <v>0.96205797405209381</v>
      </c>
      <c r="F78" s="14">
        <f>'2.ОМ'!M574</f>
        <v>0.94871794871794868</v>
      </c>
      <c r="G78" s="159">
        <f t="shared" si="1"/>
        <v>0.95716271546868525</v>
      </c>
      <c r="H78" s="165" t="s">
        <v>2350</v>
      </c>
    </row>
    <row r="79" spans="1:8" ht="33.75" outlineLevel="1" x14ac:dyDescent="0.2">
      <c r="A79" s="139" t="s">
        <v>988</v>
      </c>
      <c r="B79" s="140" t="s">
        <v>1851</v>
      </c>
      <c r="C79" s="14">
        <f>'1.Пок'!H469</f>
        <v>0.97856676917342278</v>
      </c>
      <c r="D79" s="14">
        <f>'1.Пок'!I469</f>
        <v>0.98034342940164854</v>
      </c>
      <c r="E79" s="14">
        <f>'2.ОМ'!G592</f>
        <v>0.9996249520474404</v>
      </c>
      <c r="F79" s="14">
        <f>'2.ОМ'!M592</f>
        <v>0.95238095238095233</v>
      </c>
      <c r="G79" s="159">
        <f t="shared" si="1"/>
        <v>0.96293867350296247</v>
      </c>
      <c r="H79" s="165" t="s">
        <v>2350</v>
      </c>
    </row>
    <row r="80" spans="1:8" ht="33.75" outlineLevel="1" x14ac:dyDescent="0.2">
      <c r="A80" s="139" t="s">
        <v>989</v>
      </c>
      <c r="B80" s="140" t="s">
        <v>1852</v>
      </c>
      <c r="C80" s="14">
        <f>'1.Пок'!H487</f>
        <v>1</v>
      </c>
      <c r="D80" s="14">
        <f>'1.Пок'!I487</f>
        <v>1.0329241453513964</v>
      </c>
      <c r="E80" s="14">
        <f>'2.ОМ'!G605</f>
        <v>0.98988911800975277</v>
      </c>
      <c r="F80" s="14">
        <f>'2.ОМ'!M605</f>
        <v>1</v>
      </c>
      <c r="G80" s="159">
        <f t="shared" si="1"/>
        <v>1.0000123626739639</v>
      </c>
      <c r="H80" s="165" t="s">
        <v>2353</v>
      </c>
    </row>
    <row r="81" spans="1:8" ht="22.5" outlineLevel="1" x14ac:dyDescent="0.2">
      <c r="A81" s="139" t="s">
        <v>1853</v>
      </c>
      <c r="B81" s="140" t="s">
        <v>1854</v>
      </c>
      <c r="C81" s="14" t="s">
        <v>938</v>
      </c>
      <c r="D81" s="14" t="s">
        <v>938</v>
      </c>
      <c r="E81" s="14">
        <f>'2.ОМ'!G609</f>
        <v>0.99374146417685472</v>
      </c>
      <c r="F81" s="14">
        <f>'2.ОМ'!M609</f>
        <v>1</v>
      </c>
      <c r="G81" s="141" t="s">
        <v>938</v>
      </c>
      <c r="H81" s="165" t="s">
        <v>938</v>
      </c>
    </row>
    <row r="82" spans="1:8" ht="24" x14ac:dyDescent="0.2">
      <c r="A82" s="136" t="s">
        <v>1855</v>
      </c>
      <c r="B82" s="137" t="s">
        <v>1856</v>
      </c>
      <c r="C82" s="167">
        <f>'1.Пок'!H491</f>
        <v>0.99428571428571433</v>
      </c>
      <c r="D82" s="167">
        <f>'1.Пок'!I491</f>
        <v>1.1069173776966901</v>
      </c>
      <c r="E82" s="167">
        <f>'2.ОМ'!G612</f>
        <v>0.9985700111889948</v>
      </c>
      <c r="F82" s="168">
        <f>'2.ОМ'!M612</f>
        <v>0.91666666666666663</v>
      </c>
      <c r="G82" s="167">
        <f t="shared" si="1"/>
        <v>1.0003495118841697</v>
      </c>
      <c r="H82" s="138" t="s">
        <v>2353</v>
      </c>
    </row>
    <row r="83" spans="1:8" ht="33.75" outlineLevel="1" x14ac:dyDescent="0.2">
      <c r="A83" s="139" t="s">
        <v>523</v>
      </c>
      <c r="B83" s="140" t="s">
        <v>1857</v>
      </c>
      <c r="C83" s="14">
        <f>'1.Пок'!H495</f>
        <v>0.99</v>
      </c>
      <c r="D83" s="14">
        <f>'1.Пок'!I495</f>
        <v>1.0487407387571213</v>
      </c>
      <c r="E83" s="14">
        <f>'2.ОМ'!G615</f>
        <v>0.99856759206064738</v>
      </c>
      <c r="F83" s="14">
        <f>'2.ОМ'!M615</f>
        <v>0.91176470588235292</v>
      </c>
      <c r="G83" s="159">
        <f t="shared" si="1"/>
        <v>0.97744542953576308</v>
      </c>
      <c r="H83" s="165" t="s">
        <v>2353</v>
      </c>
    </row>
    <row r="84" spans="1:8" ht="56.25" outlineLevel="1" x14ac:dyDescent="0.2">
      <c r="A84" s="139" t="s">
        <v>525</v>
      </c>
      <c r="B84" s="140" t="s">
        <v>1858</v>
      </c>
      <c r="C84" s="14">
        <f>'1.Пок'!H504</f>
        <v>1</v>
      </c>
      <c r="D84" s="14">
        <f>'1.Пок'!I504</f>
        <v>1.25</v>
      </c>
      <c r="E84" s="14">
        <f>'2.ОМ'!G628</f>
        <v>1</v>
      </c>
      <c r="F84" s="14">
        <f>'2.ОМ'!M628</f>
        <v>1</v>
      </c>
      <c r="G84" s="159">
        <f t="shared" si="1"/>
        <v>1.077</v>
      </c>
      <c r="H84" s="165" t="s">
        <v>2353</v>
      </c>
    </row>
    <row r="85" spans="1:8" ht="42.75" x14ac:dyDescent="0.2">
      <c r="A85" s="136" t="s">
        <v>1859</v>
      </c>
      <c r="B85" s="137" t="s">
        <v>2407</v>
      </c>
      <c r="C85" s="167">
        <f>'1.Пок'!H508</f>
        <v>0.98370952380952392</v>
      </c>
      <c r="D85" s="168">
        <f>'1.Пок'!I508</f>
        <v>0.98802924086775257</v>
      </c>
      <c r="E85" s="166">
        <f>'2.ОМ'!G631</f>
        <v>0.94526138987049235</v>
      </c>
      <c r="F85" s="167">
        <f>'2.ОМ'!M631</f>
        <v>0.96296296296296291</v>
      </c>
      <c r="G85" s="166">
        <f t="shared" si="1"/>
        <v>0.96465264313203236</v>
      </c>
      <c r="H85" s="144" t="s">
        <v>2350</v>
      </c>
    </row>
    <row r="86" spans="1:8" ht="22.5" outlineLevel="1" x14ac:dyDescent="0.2">
      <c r="A86" s="139" t="s">
        <v>537</v>
      </c>
      <c r="B86" s="140" t="s">
        <v>1860</v>
      </c>
      <c r="C86" s="14">
        <f>'1.Пок'!H516</f>
        <v>0.9372571428571429</v>
      </c>
      <c r="D86" s="14">
        <f>'1.Пок'!I516</f>
        <v>0.97922324707080599</v>
      </c>
      <c r="E86" s="14">
        <f>'2.ОМ'!G634</f>
        <v>0.7919838302528005</v>
      </c>
      <c r="F86" s="14">
        <f>'2.ОМ'!M634</f>
        <v>0.94736842105263153</v>
      </c>
      <c r="G86" s="159">
        <f>C86*$C$6+(D86-3%)*$D$6+E86*$E$6+F86*$F$6</f>
        <v>0.92995133153013732</v>
      </c>
      <c r="H86" s="165" t="s">
        <v>2350</v>
      </c>
    </row>
    <row r="87" spans="1:8" ht="56.25" outlineLevel="1" x14ac:dyDescent="0.2">
      <c r="A87" s="139" t="s">
        <v>540</v>
      </c>
      <c r="B87" s="140" t="s">
        <v>1861</v>
      </c>
      <c r="C87" s="14">
        <f>'1.Пок'!H522</f>
        <v>0.96499999999999997</v>
      </c>
      <c r="D87" s="14">
        <f>'1.Пок'!I522</f>
        <v>0.8839285714285714</v>
      </c>
      <c r="E87" s="14">
        <f>'2.ОМ'!G640</f>
        <v>0.99976270104599296</v>
      </c>
      <c r="F87" s="14">
        <f>'2.ОМ'!M640</f>
        <v>1</v>
      </c>
      <c r="G87" s="159">
        <f t="shared" si="1"/>
        <v>0.94010127010459921</v>
      </c>
      <c r="H87" s="165" t="s">
        <v>2350</v>
      </c>
    </row>
    <row r="88" spans="1:8" ht="33.75" outlineLevel="1" x14ac:dyDescent="0.2">
      <c r="A88" s="139" t="s">
        <v>543</v>
      </c>
      <c r="B88" s="140" t="s">
        <v>1862</v>
      </c>
      <c r="C88" s="14">
        <f>'1.Пок'!H527</f>
        <v>1</v>
      </c>
      <c r="D88" s="14">
        <f>'1.Пок'!I527</f>
        <v>1.0209150380017273</v>
      </c>
      <c r="E88" s="14">
        <f>'2.ОМ'!G652</f>
        <v>0.99402243791112899</v>
      </c>
      <c r="F88" s="14">
        <f>'2.ОМ'!M652</f>
        <v>0.91666666666666663</v>
      </c>
      <c r="G88" s="159">
        <f t="shared" si="1"/>
        <v>0.97122250709171731</v>
      </c>
      <c r="H88" s="165" t="s">
        <v>2353</v>
      </c>
    </row>
    <row r="89" spans="1:8" ht="33.75" outlineLevel="1" x14ac:dyDescent="0.2">
      <c r="A89" s="139" t="s">
        <v>546</v>
      </c>
      <c r="B89" s="140" t="s">
        <v>1863</v>
      </c>
      <c r="C89" s="14">
        <f>'1.Пок'!H535</f>
        <v>1</v>
      </c>
      <c r="D89" s="14">
        <f>'1.Пок'!I535</f>
        <v>1.0159151193633953</v>
      </c>
      <c r="E89" s="14">
        <f>'2.ОМ'!G655</f>
        <v>0.99362006721210361</v>
      </c>
      <c r="F89" s="14">
        <f>'2.ОМ'!M655</f>
        <v>1</v>
      </c>
      <c r="G89" s="159">
        <f t="shared" si="1"/>
        <v>0.99443229849839887</v>
      </c>
      <c r="H89" s="165" t="s">
        <v>2353</v>
      </c>
    </row>
    <row r="90" spans="1:8" ht="33" x14ac:dyDescent="0.2">
      <c r="A90" s="136" t="s">
        <v>1864</v>
      </c>
      <c r="B90" s="137" t="s">
        <v>1865</v>
      </c>
      <c r="C90" s="167">
        <f>'1.Пок'!H539</f>
        <v>0.98623480083857451</v>
      </c>
      <c r="D90" s="166">
        <f>'1.Пок'!I539</f>
        <v>1.0182544299152789</v>
      </c>
      <c r="E90" s="167">
        <f>'2.ОМ'!G658</f>
        <v>0.99038982280418753</v>
      </c>
      <c r="F90" s="168">
        <f>'2.ОМ'!M658</f>
        <v>0.87387387387387383</v>
      </c>
      <c r="G90" s="166">
        <f t="shared" si="1"/>
        <v>0.95364889512257212</v>
      </c>
      <c r="H90" s="144" t="s">
        <v>2350</v>
      </c>
    </row>
    <row r="91" spans="1:8" ht="22.5" outlineLevel="1" x14ac:dyDescent="0.2">
      <c r="A91" s="139" t="s">
        <v>38</v>
      </c>
      <c r="B91" s="140" t="s">
        <v>1866</v>
      </c>
      <c r="C91" s="14">
        <f>'1.Пок'!H549</f>
        <v>0.9998636363636364</v>
      </c>
      <c r="D91" s="14">
        <f>'1.Пок'!I549</f>
        <v>1.0236680510529887</v>
      </c>
      <c r="E91" s="14">
        <f>'2.ОМ'!G662</f>
        <v>0.98975404051923099</v>
      </c>
      <c r="F91" s="14">
        <f>'2.ОМ'!M662</f>
        <v>0.84745762711864403</v>
      </c>
      <c r="G91" s="159">
        <f t="shared" si="1"/>
        <v>0.95096241914697144</v>
      </c>
      <c r="H91" s="165" t="s">
        <v>2350</v>
      </c>
    </row>
    <row r="92" spans="1:8" ht="33.75" outlineLevel="1" x14ac:dyDescent="0.2">
      <c r="A92" s="139" t="s">
        <v>40</v>
      </c>
      <c r="B92" s="140" t="s">
        <v>1867</v>
      </c>
      <c r="C92" s="14">
        <f>'1.Пок'!H572</f>
        <v>0.9830833333333332</v>
      </c>
      <c r="D92" s="14">
        <f>'1.Пок'!I572</f>
        <v>1.0742567238092184</v>
      </c>
      <c r="E92" s="14">
        <f>'2.ОМ'!G688</f>
        <v>0.99003776139793731</v>
      </c>
      <c r="F92" s="14">
        <f>'2.ОМ'!M688</f>
        <v>0.8928571428571429</v>
      </c>
      <c r="G92" s="159">
        <f t="shared" si="1"/>
        <v>0.97812160566349626</v>
      </c>
      <c r="H92" s="165" t="s">
        <v>2353</v>
      </c>
    </row>
    <row r="93" spans="1:8" ht="45" outlineLevel="1" x14ac:dyDescent="0.2">
      <c r="A93" s="139" t="s">
        <v>43</v>
      </c>
      <c r="B93" s="140" t="s">
        <v>1874</v>
      </c>
      <c r="C93" s="14">
        <f>'1.Пок'!H585</f>
        <v>1</v>
      </c>
      <c r="D93" s="14">
        <f>'1.Пок'!I585</f>
        <v>1.0586107129585389</v>
      </c>
      <c r="E93" s="14">
        <f>'2.ОМ'!G699</f>
        <v>0.98573320631084871</v>
      </c>
      <c r="F93" s="14">
        <f>'2.ОМ'!M699</f>
        <v>1</v>
      </c>
      <c r="G93" s="159">
        <f t="shared" si="1"/>
        <v>1.0085870701665736</v>
      </c>
      <c r="H93" s="165" t="s">
        <v>2353</v>
      </c>
    </row>
    <row r="94" spans="1:8" ht="33.75" outlineLevel="1" x14ac:dyDescent="0.2">
      <c r="A94" s="139" t="s">
        <v>45</v>
      </c>
      <c r="B94" s="140" t="s">
        <v>1868</v>
      </c>
      <c r="C94" s="14">
        <f>'1.Пок'!H590</f>
        <v>1</v>
      </c>
      <c r="D94" s="14">
        <f>'1.Пок'!I590</f>
        <v>1.0038095238095239</v>
      </c>
      <c r="E94" s="14">
        <f>'2.ОМ'!G708</f>
        <v>0.99430275630846299</v>
      </c>
      <c r="F94" s="14">
        <f>'2.ОМ'!M708</f>
        <v>0.77777777777777779</v>
      </c>
      <c r="G94" s="159">
        <f t="shared" si="1"/>
        <v>0.92359694229751299</v>
      </c>
      <c r="H94" s="165" t="s">
        <v>2350</v>
      </c>
    </row>
    <row r="95" spans="1:8" x14ac:dyDescent="0.2">
      <c r="B95" s="146"/>
    </row>
    <row r="96" spans="1:8" ht="15" x14ac:dyDescent="0.2">
      <c r="A96" s="171" t="s">
        <v>2406</v>
      </c>
    </row>
  </sheetData>
  <autoFilter ref="A5:H94"/>
  <mergeCells count="1">
    <mergeCell ref="A3:H3"/>
  </mergeCells>
  <pageMargins left="0.27559055118110237" right="0.23622047244094491" top="0.62992125984251968" bottom="0.51181102362204722" header="0.23622047244094491" footer="0.31496062992125984"/>
  <pageSetup paperSize="9" scale="88" fitToHeight="0" orientation="portrait" verticalDpi="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1.Пок</vt:lpstr>
      <vt:lpstr>2.ОМ</vt:lpstr>
      <vt:lpstr>3.ОКС</vt:lpstr>
      <vt:lpstr>4.Оценка</vt:lpstr>
      <vt:lpstr>'1.Пок'!Заголовки_для_печати</vt:lpstr>
      <vt:lpstr>'2.ОМ'!Заголовки_для_печати</vt:lpstr>
      <vt:lpstr>'3.ОКС'!Заголовки_для_печати</vt:lpstr>
      <vt:lpstr>'4.Оценка'!Заголовки_для_печати</vt:lpstr>
      <vt:lpstr>'1.Пок'!Область_печати</vt:lpstr>
      <vt:lpstr>'2.ОМ'!Область_печати</vt:lpstr>
      <vt:lpstr>'4.Оценка'!Область_печати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Богданова А.С.</dc:creator>
  <cp:lastModifiedBy>Богданова А.С.</cp:lastModifiedBy>
  <cp:lastPrinted>2017-05-19T11:09:34Z</cp:lastPrinted>
  <dcterms:created xsi:type="dcterms:W3CDTF">2017-05-15T17:37:55Z</dcterms:created>
  <dcterms:modified xsi:type="dcterms:W3CDTF">2017-08-21T11:26:29Z</dcterms:modified>
</cp:coreProperties>
</file>